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eonos-my.sharepoint.com/personal/a44074_eon_com/Documents/Desktop/Alexandra_2026/Proceduri Publice/Acord Cadru/3232_Mentenanta_AC_3 loturi/5. Documentatia de atribuire/3. Caiet de Sarcini si Anexe/Min_Max/"/>
    </mc:Choice>
  </mc:AlternateContent>
  <xr:revisionPtr revIDLastSave="572" documentId="8_{7595A598-0DCD-4D95-87AD-67C415A4563E}" xr6:coauthVersionLast="47" xr6:coauthVersionMax="47" xr10:uidLastSave="{26AC2EE2-B4A7-4C47-9314-C18FC7FA698B}"/>
  <bookViews>
    <workbookView xWindow="28680" yWindow="-120" windowWidth="29040" windowHeight="15720" activeTab="2" xr2:uid="{00000000-000D-0000-FFFF-FFFF00000000}"/>
  </bookViews>
  <sheets>
    <sheet name="Anexa 1.1. Operatii" sheetId="1" r:id="rId1"/>
    <sheet name="Anexa 1.2. Materiale construct" sheetId="4" r:id="rId2"/>
    <sheet name="Anexa 1.3 Materiale constr_DEGR" sheetId="6" r:id="rId3"/>
    <sheet name="Anexa 1.4. Total" sheetId="5" r:id="rId4"/>
  </sheets>
  <definedNames>
    <definedName name="_xlnm._FilterDatabase" localSheetId="0" hidden="1">'Anexa 1.1. Operatii'!$A$7:$AD$273</definedName>
    <definedName name="_xlnm._FilterDatabase" localSheetId="1" hidden="1">'Anexa 1.2. Materiale construct'!$A$6:$L$419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70" i="6" l="1"/>
  <c r="M372" i="6" s="1"/>
  <c r="M331" i="6"/>
  <c r="M287" i="6"/>
  <c r="M273" i="6"/>
  <c r="M222" i="6"/>
  <c r="M124" i="6"/>
  <c r="M42" i="6"/>
  <c r="M38" i="6"/>
  <c r="M31" i="6"/>
  <c r="M23" i="6"/>
  <c r="M8" i="6"/>
  <c r="G8" i="6" l="1"/>
  <c r="G15" i="6"/>
  <c r="G16" i="6"/>
  <c r="G19" i="6"/>
  <c r="G21" i="6"/>
  <c r="G22" i="6"/>
  <c r="H22" i="6" s="1"/>
  <c r="G23" i="6"/>
  <c r="G31" i="6"/>
  <c r="G34" i="6"/>
  <c r="H34" i="6" s="1"/>
  <c r="G35" i="6"/>
  <c r="G38" i="6"/>
  <c r="G42" i="6"/>
  <c r="G45" i="6"/>
  <c r="G50" i="6"/>
  <c r="G51" i="6"/>
  <c r="G52" i="6"/>
  <c r="G54" i="6"/>
  <c r="G55" i="6"/>
  <c r="G62" i="6"/>
  <c r="G63" i="6"/>
  <c r="G66" i="6"/>
  <c r="G67" i="6"/>
  <c r="G68" i="6"/>
  <c r="G69" i="6"/>
  <c r="G70" i="6"/>
  <c r="G74" i="6"/>
  <c r="G75" i="6"/>
  <c r="G78" i="6"/>
  <c r="G83" i="6"/>
  <c r="G84" i="6"/>
  <c r="G86" i="6"/>
  <c r="H86" i="6" s="1"/>
  <c r="L86" i="6" s="1"/>
  <c r="G88" i="6"/>
  <c r="G92" i="6"/>
  <c r="G93" i="6"/>
  <c r="H93" i="6" s="1"/>
  <c r="G94" i="6"/>
  <c r="H94" i="6" s="1"/>
  <c r="S94" i="6" s="1"/>
  <c r="G98" i="6"/>
  <c r="G99" i="6"/>
  <c r="G106" i="6"/>
  <c r="G110" i="6"/>
  <c r="G111" i="6"/>
  <c r="G112" i="6"/>
  <c r="G114" i="6"/>
  <c r="G122" i="6"/>
  <c r="G123" i="6"/>
  <c r="G124" i="6"/>
  <c r="G126" i="6"/>
  <c r="H126" i="6" s="1"/>
  <c r="G127" i="6"/>
  <c r="G128" i="6"/>
  <c r="G133" i="6"/>
  <c r="G134" i="6"/>
  <c r="G135" i="6"/>
  <c r="G145" i="6"/>
  <c r="G147" i="6"/>
  <c r="G148" i="6"/>
  <c r="G150" i="6"/>
  <c r="G151" i="6"/>
  <c r="G152" i="6"/>
  <c r="G157" i="6"/>
  <c r="G158" i="6"/>
  <c r="G162" i="6"/>
  <c r="G163" i="6"/>
  <c r="G164" i="6"/>
  <c r="G165" i="6"/>
  <c r="G166" i="6"/>
  <c r="G167" i="6"/>
  <c r="G169" i="6"/>
  <c r="G170" i="6"/>
  <c r="G181" i="6"/>
  <c r="G183" i="6"/>
  <c r="G187" i="6"/>
  <c r="G188" i="6"/>
  <c r="G193" i="6"/>
  <c r="G196" i="6"/>
  <c r="G200" i="6"/>
  <c r="G201" i="6"/>
  <c r="G202" i="6"/>
  <c r="H202" i="6" s="1"/>
  <c r="G205" i="6"/>
  <c r="G206" i="6"/>
  <c r="G217" i="6"/>
  <c r="G218" i="6"/>
  <c r="G219" i="6"/>
  <c r="G222" i="6"/>
  <c r="G223" i="6"/>
  <c r="G226" i="6"/>
  <c r="G234" i="6"/>
  <c r="G237" i="6"/>
  <c r="G240" i="6"/>
  <c r="G246" i="6"/>
  <c r="H246" i="6" s="1"/>
  <c r="G258" i="6"/>
  <c r="G259" i="6"/>
  <c r="G260" i="6"/>
  <c r="G261" i="6"/>
  <c r="H261" i="6" s="1"/>
  <c r="S261" i="6" s="1"/>
  <c r="G262" i="6"/>
  <c r="H262" i="6" s="1"/>
  <c r="G266" i="6"/>
  <c r="G270" i="6"/>
  <c r="H270" i="6" s="1"/>
  <c r="G273" i="6"/>
  <c r="G280" i="6"/>
  <c r="G285" i="6"/>
  <c r="G286" i="6"/>
  <c r="G287" i="6"/>
  <c r="G288" i="6"/>
  <c r="G290" i="6"/>
  <c r="G294" i="6"/>
  <c r="G295" i="6"/>
  <c r="G298" i="6"/>
  <c r="G299" i="6"/>
  <c r="G300" i="6"/>
  <c r="G302" i="6"/>
  <c r="G306" i="6"/>
  <c r="G309" i="6"/>
  <c r="G310" i="6"/>
  <c r="G318" i="6"/>
  <c r="G319" i="6"/>
  <c r="G320" i="6"/>
  <c r="G323" i="6"/>
  <c r="G330" i="6"/>
  <c r="H330" i="6" s="1"/>
  <c r="G331" i="6"/>
  <c r="G333" i="6"/>
  <c r="G334" i="6"/>
  <c r="H334" i="6" s="1"/>
  <c r="Q334" i="6" s="1"/>
  <c r="G336" i="6"/>
  <c r="G338" i="6"/>
  <c r="H338" i="6" s="1"/>
  <c r="Q338" i="6" s="1"/>
  <c r="G340" i="6"/>
  <c r="G342" i="6"/>
  <c r="G343" i="6"/>
  <c r="G344" i="6"/>
  <c r="G345" i="6"/>
  <c r="G346" i="6"/>
  <c r="H346" i="6" s="1"/>
  <c r="Q346" i="6" s="1"/>
  <c r="G348" i="6"/>
  <c r="G352" i="6"/>
  <c r="G356" i="6"/>
  <c r="G357" i="6"/>
  <c r="G358" i="6"/>
  <c r="G359" i="6"/>
  <c r="G360" i="6"/>
  <c r="G362" i="6"/>
  <c r="G363" i="6"/>
  <c r="G364" i="6"/>
  <c r="G368" i="6"/>
  <c r="F333" i="6"/>
  <c r="F334" i="6"/>
  <c r="F335" i="6"/>
  <c r="G335" i="6" s="1"/>
  <c r="F336" i="6"/>
  <c r="F337" i="6"/>
  <c r="G337" i="6" s="1"/>
  <c r="F338" i="6"/>
  <c r="F339" i="6"/>
  <c r="G339" i="6" s="1"/>
  <c r="F340" i="6"/>
  <c r="F341" i="6"/>
  <c r="G341" i="6" s="1"/>
  <c r="F342" i="6"/>
  <c r="F343" i="6"/>
  <c r="F344" i="6"/>
  <c r="F345" i="6"/>
  <c r="F346" i="6"/>
  <c r="F347" i="6"/>
  <c r="G347" i="6" s="1"/>
  <c r="F348" i="6"/>
  <c r="F349" i="6"/>
  <c r="G349" i="6" s="1"/>
  <c r="F350" i="6"/>
  <c r="G350" i="6" s="1"/>
  <c r="H350" i="6" s="1"/>
  <c r="Q350" i="6" s="1"/>
  <c r="F351" i="6"/>
  <c r="G351" i="6" s="1"/>
  <c r="F352" i="6"/>
  <c r="F353" i="6"/>
  <c r="G353" i="6" s="1"/>
  <c r="F354" i="6"/>
  <c r="G354" i="6" s="1"/>
  <c r="H354" i="6" s="1"/>
  <c r="Q354" i="6" s="1"/>
  <c r="F355" i="6"/>
  <c r="G355" i="6" s="1"/>
  <c r="F356" i="6"/>
  <c r="F357" i="6"/>
  <c r="F358" i="6"/>
  <c r="F359" i="6"/>
  <c r="F360" i="6"/>
  <c r="F361" i="6"/>
  <c r="G361" i="6" s="1"/>
  <c r="F362" i="6"/>
  <c r="F363" i="6"/>
  <c r="F364" i="6"/>
  <c r="F365" i="6"/>
  <c r="G365" i="6" s="1"/>
  <c r="F366" i="6"/>
  <c r="G366" i="6" s="1"/>
  <c r="F367" i="6"/>
  <c r="G367" i="6" s="1"/>
  <c r="F368" i="6"/>
  <c r="F369" i="6"/>
  <c r="G369" i="6" s="1"/>
  <c r="F332" i="6"/>
  <c r="G332" i="6" s="1"/>
  <c r="F289" i="6"/>
  <c r="G289" i="6" s="1"/>
  <c r="F290" i="6"/>
  <c r="F291" i="6"/>
  <c r="G291" i="6" s="1"/>
  <c r="F292" i="6"/>
  <c r="F293" i="6"/>
  <c r="G293" i="6" s="1"/>
  <c r="F294" i="6"/>
  <c r="F295" i="6"/>
  <c r="F296" i="6"/>
  <c r="F297" i="6"/>
  <c r="G297" i="6" s="1"/>
  <c r="F298" i="6"/>
  <c r="F299" i="6"/>
  <c r="F300" i="6"/>
  <c r="F301" i="6"/>
  <c r="G301" i="6" s="1"/>
  <c r="F302" i="6"/>
  <c r="F303" i="6"/>
  <c r="G303" i="6" s="1"/>
  <c r="F304" i="6"/>
  <c r="F305" i="6"/>
  <c r="G305" i="6" s="1"/>
  <c r="F306" i="6"/>
  <c r="F307" i="6"/>
  <c r="G307" i="6" s="1"/>
  <c r="F308" i="6"/>
  <c r="F309" i="6"/>
  <c r="F310" i="6"/>
  <c r="F311" i="6"/>
  <c r="G311" i="6" s="1"/>
  <c r="F312" i="6"/>
  <c r="G312" i="6" s="1"/>
  <c r="F313" i="6"/>
  <c r="G313" i="6" s="1"/>
  <c r="F314" i="6"/>
  <c r="G314" i="6" s="1"/>
  <c r="H314" i="6" s="1"/>
  <c r="S314" i="6" s="1"/>
  <c r="F315" i="6"/>
  <c r="G315" i="6" s="1"/>
  <c r="F316" i="6"/>
  <c r="G316" i="6" s="1"/>
  <c r="F317" i="6"/>
  <c r="G317" i="6" s="1"/>
  <c r="F318" i="6"/>
  <c r="F319" i="6"/>
  <c r="F320" i="6"/>
  <c r="F321" i="6"/>
  <c r="G321" i="6" s="1"/>
  <c r="F322" i="6"/>
  <c r="G322" i="6" s="1"/>
  <c r="F323" i="6"/>
  <c r="F324" i="6"/>
  <c r="G324" i="6" s="1"/>
  <c r="F325" i="6"/>
  <c r="G325" i="6" s="1"/>
  <c r="F326" i="6"/>
  <c r="G326" i="6" s="1"/>
  <c r="F327" i="6"/>
  <c r="G327" i="6" s="1"/>
  <c r="F328" i="6"/>
  <c r="G328" i="6" s="1"/>
  <c r="F329" i="6"/>
  <c r="G329" i="6" s="1"/>
  <c r="F330" i="6"/>
  <c r="F288" i="6"/>
  <c r="F275" i="6"/>
  <c r="G275" i="6" s="1"/>
  <c r="F276" i="6"/>
  <c r="G276" i="6" s="1"/>
  <c r="F277" i="6"/>
  <c r="G277" i="6" s="1"/>
  <c r="F278" i="6"/>
  <c r="G278" i="6" s="1"/>
  <c r="F279" i="6"/>
  <c r="G279" i="6" s="1"/>
  <c r="F280" i="6"/>
  <c r="F281" i="6"/>
  <c r="F282" i="6"/>
  <c r="G282" i="6" s="1"/>
  <c r="F283" i="6"/>
  <c r="G283" i="6" s="1"/>
  <c r="F284" i="6"/>
  <c r="G284" i="6" s="1"/>
  <c r="F285" i="6"/>
  <c r="F286" i="6"/>
  <c r="F274" i="6"/>
  <c r="G274" i="6" s="1"/>
  <c r="H274" i="6" s="1"/>
  <c r="F224" i="6"/>
  <c r="G224" i="6" s="1"/>
  <c r="F225" i="6"/>
  <c r="G225" i="6" s="1"/>
  <c r="F226" i="6"/>
  <c r="F227" i="6"/>
  <c r="G227" i="6" s="1"/>
  <c r="F228" i="6"/>
  <c r="G228" i="6" s="1"/>
  <c r="F229" i="6"/>
  <c r="G229" i="6" s="1"/>
  <c r="F230" i="6"/>
  <c r="G230" i="6" s="1"/>
  <c r="F231" i="6"/>
  <c r="G231" i="6" s="1"/>
  <c r="F232" i="6"/>
  <c r="G232" i="6" s="1"/>
  <c r="F233" i="6"/>
  <c r="G233" i="6" s="1"/>
  <c r="F234" i="6"/>
  <c r="F235" i="6"/>
  <c r="G235" i="6" s="1"/>
  <c r="F236" i="6"/>
  <c r="G236" i="6" s="1"/>
  <c r="F237" i="6"/>
  <c r="F238" i="6"/>
  <c r="G238" i="6" s="1"/>
  <c r="H238" i="6" s="1"/>
  <c r="F239" i="6"/>
  <c r="G239" i="6" s="1"/>
  <c r="F240" i="6"/>
  <c r="F241" i="6"/>
  <c r="G241" i="6" s="1"/>
  <c r="F242" i="6"/>
  <c r="G242" i="6" s="1"/>
  <c r="F243" i="6"/>
  <c r="G243" i="6" s="1"/>
  <c r="F244" i="6"/>
  <c r="G244" i="6" s="1"/>
  <c r="F245" i="6"/>
  <c r="G245" i="6" s="1"/>
  <c r="F246" i="6"/>
  <c r="F247" i="6"/>
  <c r="G247" i="6" s="1"/>
  <c r="F248" i="6"/>
  <c r="G248" i="6" s="1"/>
  <c r="F249" i="6"/>
  <c r="G249" i="6" s="1"/>
  <c r="F250" i="6"/>
  <c r="G250" i="6" s="1"/>
  <c r="F251" i="6"/>
  <c r="G251" i="6" s="1"/>
  <c r="F252" i="6"/>
  <c r="G252" i="6" s="1"/>
  <c r="F253" i="6"/>
  <c r="G253" i="6" s="1"/>
  <c r="F254" i="6"/>
  <c r="G254" i="6" s="1"/>
  <c r="H254" i="6" s="1"/>
  <c r="F255" i="6"/>
  <c r="G255" i="6" s="1"/>
  <c r="F256" i="6"/>
  <c r="G256" i="6" s="1"/>
  <c r="F257" i="6"/>
  <c r="G257" i="6" s="1"/>
  <c r="F258" i="6"/>
  <c r="F259" i="6"/>
  <c r="F260" i="6"/>
  <c r="F261" i="6"/>
  <c r="F262" i="6"/>
  <c r="F263" i="6"/>
  <c r="G263" i="6" s="1"/>
  <c r="F264" i="6"/>
  <c r="G264" i="6" s="1"/>
  <c r="F265" i="6"/>
  <c r="G265" i="6" s="1"/>
  <c r="F266" i="6"/>
  <c r="F267" i="6"/>
  <c r="G267" i="6" s="1"/>
  <c r="F268" i="6"/>
  <c r="G268" i="6" s="1"/>
  <c r="F269" i="6"/>
  <c r="G269" i="6" s="1"/>
  <c r="F270" i="6"/>
  <c r="F271" i="6"/>
  <c r="G271" i="6" s="1"/>
  <c r="F272" i="6"/>
  <c r="G272" i="6" s="1"/>
  <c r="F223" i="6"/>
  <c r="F126" i="6"/>
  <c r="F127" i="6"/>
  <c r="F128" i="6"/>
  <c r="F129" i="6"/>
  <c r="F130" i="6"/>
  <c r="G130" i="6" s="1"/>
  <c r="H130" i="6" s="1"/>
  <c r="Q130" i="6" s="1"/>
  <c r="F131" i="6"/>
  <c r="G131" i="6" s="1"/>
  <c r="F132" i="6"/>
  <c r="G132" i="6" s="1"/>
  <c r="F133" i="6"/>
  <c r="F134" i="6"/>
  <c r="F135" i="6"/>
  <c r="F136" i="6"/>
  <c r="G136" i="6" s="1"/>
  <c r="F137" i="6"/>
  <c r="G137" i="6" s="1"/>
  <c r="F138" i="6"/>
  <c r="G138" i="6" s="1"/>
  <c r="F139" i="6"/>
  <c r="G139" i="6" s="1"/>
  <c r="F140" i="6"/>
  <c r="F141" i="6"/>
  <c r="G141" i="6" s="1"/>
  <c r="F142" i="6"/>
  <c r="G142" i="6" s="1"/>
  <c r="F143" i="6"/>
  <c r="G143" i="6" s="1"/>
  <c r="F144" i="6"/>
  <c r="G144" i="6" s="1"/>
  <c r="F145" i="6"/>
  <c r="F146" i="6"/>
  <c r="G146" i="6" s="1"/>
  <c r="F147" i="6"/>
  <c r="F148" i="6"/>
  <c r="F149" i="6"/>
  <c r="G149" i="6" s="1"/>
  <c r="F150" i="6"/>
  <c r="F151" i="6"/>
  <c r="F152" i="6"/>
  <c r="F153" i="6"/>
  <c r="G153" i="6" s="1"/>
  <c r="F154" i="6"/>
  <c r="G154" i="6" s="1"/>
  <c r="F155" i="6"/>
  <c r="G155" i="6" s="1"/>
  <c r="F156" i="6"/>
  <c r="F157" i="6"/>
  <c r="F158" i="6"/>
  <c r="F159" i="6"/>
  <c r="G159" i="6" s="1"/>
  <c r="F160" i="6"/>
  <c r="F161" i="6"/>
  <c r="G161" i="6" s="1"/>
  <c r="F162" i="6"/>
  <c r="F163" i="6"/>
  <c r="F164" i="6"/>
  <c r="F165" i="6"/>
  <c r="F166" i="6"/>
  <c r="F167" i="6"/>
  <c r="F168" i="6"/>
  <c r="F169" i="6"/>
  <c r="F170" i="6"/>
  <c r="F171" i="6"/>
  <c r="G171" i="6" s="1"/>
  <c r="F172" i="6"/>
  <c r="F173" i="6"/>
  <c r="G173" i="6" s="1"/>
  <c r="F174" i="6"/>
  <c r="G174" i="6" s="1"/>
  <c r="F175" i="6"/>
  <c r="G175" i="6" s="1"/>
  <c r="F176" i="6"/>
  <c r="F177" i="6"/>
  <c r="F178" i="6"/>
  <c r="G178" i="6" s="1"/>
  <c r="F179" i="6"/>
  <c r="G179" i="6" s="1"/>
  <c r="F180" i="6"/>
  <c r="G180" i="6" s="1"/>
  <c r="F181" i="6"/>
  <c r="F182" i="6"/>
  <c r="G182" i="6" s="1"/>
  <c r="F183" i="6"/>
  <c r="F184" i="6"/>
  <c r="F185" i="6"/>
  <c r="F186" i="6"/>
  <c r="G186" i="6" s="1"/>
  <c r="F187" i="6"/>
  <c r="F188" i="6"/>
  <c r="F189" i="6"/>
  <c r="F190" i="6"/>
  <c r="G190" i="6" s="1"/>
  <c r="F191" i="6"/>
  <c r="G191" i="6" s="1"/>
  <c r="F192" i="6"/>
  <c r="F193" i="6"/>
  <c r="F194" i="6"/>
  <c r="G194" i="6" s="1"/>
  <c r="F195" i="6"/>
  <c r="G195" i="6" s="1"/>
  <c r="F196" i="6"/>
  <c r="F197" i="6"/>
  <c r="G197" i="6" s="1"/>
  <c r="F198" i="6"/>
  <c r="G198" i="6" s="1"/>
  <c r="F199" i="6"/>
  <c r="G199" i="6" s="1"/>
  <c r="F200" i="6"/>
  <c r="F201" i="6"/>
  <c r="F202" i="6"/>
  <c r="F203" i="6"/>
  <c r="G203" i="6" s="1"/>
  <c r="F204" i="6"/>
  <c r="G204" i="6" s="1"/>
  <c r="F205" i="6"/>
  <c r="K205" i="6" s="1"/>
  <c r="F206" i="6"/>
  <c r="F207" i="6"/>
  <c r="G207" i="6" s="1"/>
  <c r="F208" i="6"/>
  <c r="G208" i="6" s="1"/>
  <c r="F209" i="6"/>
  <c r="F210" i="6"/>
  <c r="G210" i="6" s="1"/>
  <c r="F211" i="6"/>
  <c r="G211" i="6" s="1"/>
  <c r="F212" i="6"/>
  <c r="G212" i="6" s="1"/>
  <c r="F213" i="6"/>
  <c r="F214" i="6"/>
  <c r="G214" i="6" s="1"/>
  <c r="F215" i="6"/>
  <c r="G215" i="6" s="1"/>
  <c r="F216" i="6"/>
  <c r="G216" i="6" s="1"/>
  <c r="F217" i="6"/>
  <c r="K217" i="6" s="1"/>
  <c r="F218" i="6"/>
  <c r="F219" i="6"/>
  <c r="F220" i="6"/>
  <c r="G220" i="6" s="1"/>
  <c r="F221" i="6"/>
  <c r="F125" i="6"/>
  <c r="G125" i="6" s="1"/>
  <c r="F44" i="6"/>
  <c r="G44" i="6" s="1"/>
  <c r="F45" i="6"/>
  <c r="F46" i="6"/>
  <c r="G46" i="6" s="1"/>
  <c r="F47" i="6"/>
  <c r="G47" i="6" s="1"/>
  <c r="F48" i="6"/>
  <c r="G48" i="6" s="1"/>
  <c r="F49" i="6"/>
  <c r="G49" i="6" s="1"/>
  <c r="F50" i="6"/>
  <c r="F51" i="6"/>
  <c r="F52" i="6"/>
  <c r="F53" i="6"/>
  <c r="G53" i="6" s="1"/>
  <c r="F54" i="6"/>
  <c r="F55" i="6"/>
  <c r="F56" i="6"/>
  <c r="G56" i="6" s="1"/>
  <c r="F57" i="6"/>
  <c r="G57" i="6" s="1"/>
  <c r="F58" i="6"/>
  <c r="G58" i="6" s="1"/>
  <c r="F59" i="6"/>
  <c r="G59" i="6" s="1"/>
  <c r="F60" i="6"/>
  <c r="G60" i="6" s="1"/>
  <c r="F61" i="6"/>
  <c r="G61" i="6" s="1"/>
  <c r="F62" i="6"/>
  <c r="F63" i="6"/>
  <c r="F64" i="6"/>
  <c r="G64" i="6" s="1"/>
  <c r="F65" i="6"/>
  <c r="G65" i="6" s="1"/>
  <c r="F66" i="6"/>
  <c r="F67" i="6"/>
  <c r="F68" i="6"/>
  <c r="F69" i="6"/>
  <c r="F70" i="6"/>
  <c r="F71" i="6"/>
  <c r="G71" i="6" s="1"/>
  <c r="F72" i="6"/>
  <c r="G72" i="6" s="1"/>
  <c r="F73" i="6"/>
  <c r="G73" i="6" s="1"/>
  <c r="F74" i="6"/>
  <c r="F75" i="6"/>
  <c r="F76" i="6"/>
  <c r="G76" i="6" s="1"/>
  <c r="F77" i="6"/>
  <c r="G77" i="6" s="1"/>
  <c r="F78" i="6"/>
  <c r="F79" i="6"/>
  <c r="G79" i="6" s="1"/>
  <c r="F80" i="6"/>
  <c r="G80" i="6" s="1"/>
  <c r="F81" i="6"/>
  <c r="G81" i="6" s="1"/>
  <c r="H81" i="6" s="1"/>
  <c r="F82" i="6"/>
  <c r="G82" i="6" s="1"/>
  <c r="F83" i="6"/>
  <c r="F84" i="6"/>
  <c r="F85" i="6"/>
  <c r="G85" i="6" s="1"/>
  <c r="F86" i="6"/>
  <c r="F87" i="6"/>
  <c r="G87" i="6" s="1"/>
  <c r="F88" i="6"/>
  <c r="F89" i="6"/>
  <c r="G89" i="6" s="1"/>
  <c r="F90" i="6"/>
  <c r="G90" i="6" s="1"/>
  <c r="F91" i="6"/>
  <c r="G91" i="6" s="1"/>
  <c r="F92" i="6"/>
  <c r="F93" i="6"/>
  <c r="F94" i="6"/>
  <c r="F95" i="6"/>
  <c r="G95" i="6" s="1"/>
  <c r="F96" i="6"/>
  <c r="G96" i="6" s="1"/>
  <c r="F97" i="6"/>
  <c r="G97" i="6" s="1"/>
  <c r="F98" i="6"/>
  <c r="F99" i="6"/>
  <c r="F100" i="6"/>
  <c r="G100" i="6" s="1"/>
  <c r="F101" i="6"/>
  <c r="G101" i="6" s="1"/>
  <c r="F102" i="6"/>
  <c r="G102" i="6" s="1"/>
  <c r="H102" i="6" s="1"/>
  <c r="Q102" i="6" s="1"/>
  <c r="F103" i="6"/>
  <c r="G103" i="6" s="1"/>
  <c r="F104" i="6"/>
  <c r="G104" i="6" s="1"/>
  <c r="F105" i="6"/>
  <c r="G105" i="6" s="1"/>
  <c r="F106" i="6"/>
  <c r="F107" i="6"/>
  <c r="G107" i="6" s="1"/>
  <c r="F108" i="6"/>
  <c r="G108" i="6" s="1"/>
  <c r="F109" i="6"/>
  <c r="G109" i="6" s="1"/>
  <c r="F110" i="6"/>
  <c r="F111" i="6"/>
  <c r="F112" i="6"/>
  <c r="F113" i="6"/>
  <c r="G113" i="6" s="1"/>
  <c r="F114" i="6"/>
  <c r="F115" i="6"/>
  <c r="G115" i="6" s="1"/>
  <c r="F116" i="6"/>
  <c r="G116" i="6" s="1"/>
  <c r="F117" i="6"/>
  <c r="G117" i="6" s="1"/>
  <c r="F118" i="6"/>
  <c r="G118" i="6" s="1"/>
  <c r="H118" i="6" s="1"/>
  <c r="Q118" i="6" s="1"/>
  <c r="F119" i="6"/>
  <c r="G119" i="6" s="1"/>
  <c r="F120" i="6"/>
  <c r="G120" i="6" s="1"/>
  <c r="F121" i="6"/>
  <c r="G121" i="6" s="1"/>
  <c r="F122" i="6"/>
  <c r="F123" i="6"/>
  <c r="F43" i="6"/>
  <c r="G43" i="6" s="1"/>
  <c r="F40" i="6"/>
  <c r="G40" i="6" s="1"/>
  <c r="F41" i="6"/>
  <c r="G41" i="6" s="1"/>
  <c r="F39" i="6"/>
  <c r="G39" i="6" s="1"/>
  <c r="F33" i="6"/>
  <c r="G33" i="6" s="1"/>
  <c r="F34" i="6"/>
  <c r="F35" i="6"/>
  <c r="F36" i="6"/>
  <c r="G36" i="6" s="1"/>
  <c r="F37" i="6"/>
  <c r="G37" i="6" s="1"/>
  <c r="F32" i="6"/>
  <c r="G32" i="6" s="1"/>
  <c r="F25" i="6"/>
  <c r="G25" i="6" s="1"/>
  <c r="F26" i="6"/>
  <c r="G26" i="6" s="1"/>
  <c r="H26" i="6" s="1"/>
  <c r="F27" i="6"/>
  <c r="G27" i="6" s="1"/>
  <c r="F28" i="6"/>
  <c r="G28" i="6" s="1"/>
  <c r="F29" i="6"/>
  <c r="G29" i="6" s="1"/>
  <c r="F30" i="6"/>
  <c r="G30" i="6" s="1"/>
  <c r="F24" i="6"/>
  <c r="G24" i="6" s="1"/>
  <c r="F10" i="6"/>
  <c r="G10" i="6" s="1"/>
  <c r="H10" i="6" s="1"/>
  <c r="F11" i="6"/>
  <c r="G11" i="6" s="1"/>
  <c r="F12" i="6"/>
  <c r="G12" i="6" s="1"/>
  <c r="F13" i="6"/>
  <c r="F14" i="6"/>
  <c r="G14" i="6" s="1"/>
  <c r="H14" i="6" s="1"/>
  <c r="F15" i="6"/>
  <c r="F16" i="6"/>
  <c r="F17" i="6"/>
  <c r="F18" i="6"/>
  <c r="G18" i="6" s="1"/>
  <c r="F19" i="6"/>
  <c r="F20" i="6"/>
  <c r="G20" i="6" s="1"/>
  <c r="F21" i="6"/>
  <c r="K21" i="6" s="1"/>
  <c r="F22" i="6"/>
  <c r="F9" i="6"/>
  <c r="G9" i="6" s="1"/>
  <c r="F7" i="6"/>
  <c r="G7" i="6" s="1"/>
  <c r="F6" i="6"/>
  <c r="G6" i="6" s="1"/>
  <c r="R95" i="4"/>
  <c r="R239" i="4"/>
  <c r="R247" i="4"/>
  <c r="R268" i="4"/>
  <c r="R295" i="4"/>
  <c r="R409" i="4"/>
  <c r="P12" i="4"/>
  <c r="P13" i="4"/>
  <c r="P47" i="4"/>
  <c r="P127" i="4"/>
  <c r="P140" i="4"/>
  <c r="P143" i="4"/>
  <c r="P144" i="4"/>
  <c r="P215" i="4"/>
  <c r="P223" i="4"/>
  <c r="P263" i="4"/>
  <c r="P264" i="4"/>
  <c r="P265" i="4"/>
  <c r="P266" i="4"/>
  <c r="P347" i="4"/>
  <c r="P387" i="4"/>
  <c r="P399" i="4"/>
  <c r="O8" i="4"/>
  <c r="O9" i="4"/>
  <c r="O10" i="4"/>
  <c r="I10" i="4" s="1"/>
  <c r="O11" i="4"/>
  <c r="I11" i="4" s="1"/>
  <c r="O12" i="4"/>
  <c r="O13" i="4"/>
  <c r="O14" i="4"/>
  <c r="I14" i="4" s="1"/>
  <c r="O15" i="4"/>
  <c r="I15" i="4" s="1"/>
  <c r="O16" i="4"/>
  <c r="O17" i="4"/>
  <c r="O18" i="4"/>
  <c r="O19" i="4"/>
  <c r="I19" i="4" s="1"/>
  <c r="O20" i="4"/>
  <c r="O21" i="4"/>
  <c r="O22" i="4"/>
  <c r="O23" i="4"/>
  <c r="I23" i="4" s="1"/>
  <c r="O24" i="4"/>
  <c r="O25" i="4"/>
  <c r="O26" i="4"/>
  <c r="I26" i="4" s="1"/>
  <c r="O27" i="4"/>
  <c r="I27" i="4" s="1"/>
  <c r="O28" i="4"/>
  <c r="O29" i="4"/>
  <c r="O30" i="4"/>
  <c r="I30" i="4" s="1"/>
  <c r="O31" i="4"/>
  <c r="I31" i="4" s="1"/>
  <c r="O32" i="4"/>
  <c r="O33" i="4"/>
  <c r="O34" i="4"/>
  <c r="O35" i="4"/>
  <c r="I35" i="4" s="1"/>
  <c r="O36" i="4"/>
  <c r="O37" i="4"/>
  <c r="O38" i="4"/>
  <c r="O39" i="4"/>
  <c r="I39" i="4" s="1"/>
  <c r="O40" i="4"/>
  <c r="O41" i="4"/>
  <c r="O42" i="4"/>
  <c r="I42" i="4" s="1"/>
  <c r="O43" i="4"/>
  <c r="I43" i="4" s="1"/>
  <c r="O44" i="4"/>
  <c r="O45" i="4"/>
  <c r="O46" i="4"/>
  <c r="I46" i="4" s="1"/>
  <c r="O47" i="4"/>
  <c r="I47" i="4" s="1"/>
  <c r="O48" i="4"/>
  <c r="O49" i="4"/>
  <c r="O50" i="4"/>
  <c r="O51" i="4"/>
  <c r="I51" i="4" s="1"/>
  <c r="O52" i="4"/>
  <c r="O53" i="4"/>
  <c r="O54" i="4"/>
  <c r="O55" i="4"/>
  <c r="I55" i="4" s="1"/>
  <c r="O56" i="4"/>
  <c r="O57" i="4"/>
  <c r="O58" i="4"/>
  <c r="I58" i="4" s="1"/>
  <c r="O59" i="4"/>
  <c r="I59" i="4" s="1"/>
  <c r="O60" i="4"/>
  <c r="O61" i="4"/>
  <c r="O62" i="4"/>
  <c r="I62" i="4" s="1"/>
  <c r="O63" i="4"/>
  <c r="I63" i="4" s="1"/>
  <c r="O64" i="4"/>
  <c r="O65" i="4"/>
  <c r="O66" i="4"/>
  <c r="O67" i="4"/>
  <c r="I67" i="4" s="1"/>
  <c r="O68" i="4"/>
  <c r="O69" i="4"/>
  <c r="O70" i="4"/>
  <c r="O71" i="4"/>
  <c r="I71" i="4" s="1"/>
  <c r="O72" i="4"/>
  <c r="O73" i="4"/>
  <c r="O74" i="4"/>
  <c r="I74" i="4" s="1"/>
  <c r="O75" i="4"/>
  <c r="I75" i="4" s="1"/>
  <c r="O76" i="4"/>
  <c r="O77" i="4"/>
  <c r="O78" i="4"/>
  <c r="I78" i="4" s="1"/>
  <c r="O79" i="4"/>
  <c r="I79" i="4" s="1"/>
  <c r="O80" i="4"/>
  <c r="O81" i="4"/>
  <c r="O82" i="4"/>
  <c r="O83" i="4"/>
  <c r="I83" i="4" s="1"/>
  <c r="O84" i="4"/>
  <c r="O85" i="4"/>
  <c r="O86" i="4"/>
  <c r="O87" i="4"/>
  <c r="I87" i="4" s="1"/>
  <c r="O88" i="4"/>
  <c r="O89" i="4"/>
  <c r="O90" i="4"/>
  <c r="I90" i="4" s="1"/>
  <c r="O91" i="4"/>
  <c r="I91" i="4" s="1"/>
  <c r="O92" i="4"/>
  <c r="O93" i="4"/>
  <c r="O94" i="4"/>
  <c r="I94" i="4" s="1"/>
  <c r="O95" i="4"/>
  <c r="I95" i="4" s="1"/>
  <c r="O96" i="4"/>
  <c r="O97" i="4"/>
  <c r="O98" i="4"/>
  <c r="O99" i="4"/>
  <c r="I99" i="4" s="1"/>
  <c r="O100" i="4"/>
  <c r="O101" i="4"/>
  <c r="O102" i="4"/>
  <c r="O103" i="4"/>
  <c r="I103" i="4" s="1"/>
  <c r="O104" i="4"/>
  <c r="O105" i="4"/>
  <c r="O106" i="4"/>
  <c r="I106" i="4" s="1"/>
  <c r="O107" i="4"/>
  <c r="I107" i="4" s="1"/>
  <c r="O108" i="4"/>
  <c r="O109" i="4"/>
  <c r="O110" i="4"/>
  <c r="I110" i="4" s="1"/>
  <c r="O111" i="4"/>
  <c r="I111" i="4" s="1"/>
  <c r="O112" i="4"/>
  <c r="O113" i="4"/>
  <c r="O114" i="4"/>
  <c r="O115" i="4"/>
  <c r="I115" i="4" s="1"/>
  <c r="O116" i="4"/>
  <c r="O117" i="4"/>
  <c r="O118" i="4"/>
  <c r="O119" i="4"/>
  <c r="I119" i="4" s="1"/>
  <c r="O120" i="4"/>
  <c r="O121" i="4"/>
  <c r="O122" i="4"/>
  <c r="I122" i="4" s="1"/>
  <c r="O123" i="4"/>
  <c r="I123" i="4" s="1"/>
  <c r="O124" i="4"/>
  <c r="O125" i="4"/>
  <c r="O126" i="4"/>
  <c r="I126" i="4" s="1"/>
  <c r="O127" i="4"/>
  <c r="I127" i="4" s="1"/>
  <c r="O128" i="4"/>
  <c r="O129" i="4"/>
  <c r="O130" i="4"/>
  <c r="O131" i="4"/>
  <c r="I131" i="4" s="1"/>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N39" i="4"/>
  <c r="N40" i="4"/>
  <c r="N41" i="4"/>
  <c r="N107" i="4"/>
  <c r="N137" i="4"/>
  <c r="N138" i="4"/>
  <c r="N139" i="4"/>
  <c r="N140" i="4"/>
  <c r="N179" i="4"/>
  <c r="N217" i="4"/>
  <c r="N255" i="4"/>
  <c r="N256" i="4"/>
  <c r="N324" i="4"/>
  <c r="N330" i="4"/>
  <c r="N374" i="4"/>
  <c r="N375" i="4"/>
  <c r="N396" i="4"/>
  <c r="N397" i="4"/>
  <c r="N398" i="4"/>
  <c r="M8" i="4"/>
  <c r="M9" i="4"/>
  <c r="M10" i="4"/>
  <c r="M11" i="4"/>
  <c r="M12" i="4"/>
  <c r="M13" i="4"/>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54" i="4"/>
  <c r="M55" i="4"/>
  <c r="M56" i="4"/>
  <c r="M57" i="4"/>
  <c r="M58" i="4"/>
  <c r="M59" i="4"/>
  <c r="M60" i="4"/>
  <c r="M61" i="4"/>
  <c r="M62" i="4"/>
  <c r="M63" i="4"/>
  <c r="M64" i="4"/>
  <c r="M65" i="4"/>
  <c r="M66" i="4"/>
  <c r="M67" i="4"/>
  <c r="M68" i="4"/>
  <c r="M69" i="4"/>
  <c r="M70" i="4"/>
  <c r="M71" i="4"/>
  <c r="M72" i="4"/>
  <c r="M73" i="4"/>
  <c r="M74" i="4"/>
  <c r="M75" i="4"/>
  <c r="M76" i="4"/>
  <c r="M77" i="4"/>
  <c r="M78" i="4"/>
  <c r="M79" i="4"/>
  <c r="M80" i="4"/>
  <c r="M81" i="4"/>
  <c r="M82" i="4"/>
  <c r="M83" i="4"/>
  <c r="M84" i="4"/>
  <c r="M85" i="4"/>
  <c r="M86" i="4"/>
  <c r="M87" i="4"/>
  <c r="M88" i="4"/>
  <c r="M89" i="4"/>
  <c r="M90" i="4"/>
  <c r="M91" i="4"/>
  <c r="M92" i="4"/>
  <c r="M93" i="4"/>
  <c r="M94" i="4"/>
  <c r="M95" i="4"/>
  <c r="M96" i="4"/>
  <c r="M97" i="4"/>
  <c r="M98" i="4"/>
  <c r="M99" i="4"/>
  <c r="M100" i="4"/>
  <c r="M101" i="4"/>
  <c r="M102" i="4"/>
  <c r="M103" i="4"/>
  <c r="M104" i="4"/>
  <c r="M105" i="4"/>
  <c r="M106" i="4"/>
  <c r="M107" i="4"/>
  <c r="M108" i="4"/>
  <c r="M109" i="4"/>
  <c r="M110" i="4"/>
  <c r="M111" i="4"/>
  <c r="M112" i="4"/>
  <c r="M113" i="4"/>
  <c r="M114" i="4"/>
  <c r="M115" i="4"/>
  <c r="M116" i="4"/>
  <c r="M117" i="4"/>
  <c r="M118" i="4"/>
  <c r="M119" i="4"/>
  <c r="M120" i="4"/>
  <c r="M121" i="4"/>
  <c r="M122" i="4"/>
  <c r="M123" i="4"/>
  <c r="M124" i="4"/>
  <c r="M125" i="4"/>
  <c r="M126" i="4"/>
  <c r="M127" i="4"/>
  <c r="M128" i="4"/>
  <c r="M129" i="4"/>
  <c r="M130" i="4"/>
  <c r="M131" i="4"/>
  <c r="M132" i="4"/>
  <c r="M133" i="4"/>
  <c r="M134" i="4"/>
  <c r="M135" i="4"/>
  <c r="M136" i="4"/>
  <c r="M137" i="4"/>
  <c r="M138" i="4"/>
  <c r="M139" i="4"/>
  <c r="M140" i="4"/>
  <c r="M141" i="4"/>
  <c r="M142" i="4"/>
  <c r="M143" i="4"/>
  <c r="M144" i="4"/>
  <c r="M145" i="4"/>
  <c r="M146" i="4"/>
  <c r="M147" i="4"/>
  <c r="M148" i="4"/>
  <c r="M149" i="4"/>
  <c r="M150" i="4"/>
  <c r="M151" i="4"/>
  <c r="M152" i="4"/>
  <c r="M153" i="4"/>
  <c r="M154" i="4"/>
  <c r="M155" i="4"/>
  <c r="M156" i="4"/>
  <c r="M157" i="4"/>
  <c r="M158" i="4"/>
  <c r="M159" i="4"/>
  <c r="M160" i="4"/>
  <c r="M161" i="4"/>
  <c r="M162" i="4"/>
  <c r="M163" i="4"/>
  <c r="M164" i="4"/>
  <c r="M165" i="4"/>
  <c r="M166" i="4"/>
  <c r="M167" i="4"/>
  <c r="M168" i="4"/>
  <c r="M169" i="4"/>
  <c r="M170" i="4"/>
  <c r="M171" i="4"/>
  <c r="M172" i="4"/>
  <c r="M173" i="4"/>
  <c r="M174" i="4"/>
  <c r="M175" i="4"/>
  <c r="M176" i="4"/>
  <c r="M177" i="4"/>
  <c r="M178" i="4"/>
  <c r="M179" i="4"/>
  <c r="M180" i="4"/>
  <c r="M181" i="4"/>
  <c r="M182" i="4"/>
  <c r="M183" i="4"/>
  <c r="M184" i="4"/>
  <c r="M185" i="4"/>
  <c r="M186" i="4"/>
  <c r="M187" i="4"/>
  <c r="M188" i="4"/>
  <c r="M189" i="4"/>
  <c r="M190" i="4"/>
  <c r="M191" i="4"/>
  <c r="M192" i="4"/>
  <c r="M193" i="4"/>
  <c r="M194" i="4"/>
  <c r="M195" i="4"/>
  <c r="M196" i="4"/>
  <c r="M197" i="4"/>
  <c r="M198" i="4"/>
  <c r="M199" i="4"/>
  <c r="M200" i="4"/>
  <c r="M201" i="4"/>
  <c r="M202" i="4"/>
  <c r="M203" i="4"/>
  <c r="M204" i="4"/>
  <c r="M205" i="4"/>
  <c r="M206" i="4"/>
  <c r="M207" i="4"/>
  <c r="M208" i="4"/>
  <c r="M209" i="4"/>
  <c r="M210" i="4"/>
  <c r="M211" i="4"/>
  <c r="M212" i="4"/>
  <c r="M213" i="4"/>
  <c r="M214" i="4"/>
  <c r="M215" i="4"/>
  <c r="M216" i="4"/>
  <c r="M217" i="4"/>
  <c r="M218" i="4"/>
  <c r="M219" i="4"/>
  <c r="M220" i="4"/>
  <c r="M221" i="4"/>
  <c r="M222" i="4"/>
  <c r="M223" i="4"/>
  <c r="M224" i="4"/>
  <c r="M225" i="4"/>
  <c r="M226" i="4"/>
  <c r="M227" i="4"/>
  <c r="M228" i="4"/>
  <c r="M229" i="4"/>
  <c r="M230" i="4"/>
  <c r="M231" i="4"/>
  <c r="M232" i="4"/>
  <c r="M233" i="4"/>
  <c r="M234" i="4"/>
  <c r="M235" i="4"/>
  <c r="M236" i="4"/>
  <c r="M237" i="4"/>
  <c r="M238" i="4"/>
  <c r="M239" i="4"/>
  <c r="M240" i="4"/>
  <c r="M241" i="4"/>
  <c r="M242" i="4"/>
  <c r="M243" i="4"/>
  <c r="M244" i="4"/>
  <c r="M245" i="4"/>
  <c r="M246" i="4"/>
  <c r="M247" i="4"/>
  <c r="M248" i="4"/>
  <c r="M249" i="4"/>
  <c r="M250" i="4"/>
  <c r="M251" i="4"/>
  <c r="M252" i="4"/>
  <c r="M253" i="4"/>
  <c r="M254" i="4"/>
  <c r="M255" i="4"/>
  <c r="M256" i="4"/>
  <c r="M257" i="4"/>
  <c r="M258" i="4"/>
  <c r="M259" i="4"/>
  <c r="M260" i="4"/>
  <c r="M261" i="4"/>
  <c r="M262" i="4"/>
  <c r="M263" i="4"/>
  <c r="M264" i="4"/>
  <c r="M265" i="4"/>
  <c r="M266" i="4"/>
  <c r="M267" i="4"/>
  <c r="M268" i="4"/>
  <c r="M269" i="4"/>
  <c r="M270" i="4"/>
  <c r="M271" i="4"/>
  <c r="M272" i="4"/>
  <c r="M273" i="4"/>
  <c r="M274" i="4"/>
  <c r="M275" i="4"/>
  <c r="M276" i="4"/>
  <c r="M277" i="4"/>
  <c r="M278" i="4"/>
  <c r="M279" i="4"/>
  <c r="M280" i="4"/>
  <c r="M281" i="4"/>
  <c r="M282" i="4"/>
  <c r="M283" i="4"/>
  <c r="M284" i="4"/>
  <c r="M285" i="4"/>
  <c r="M286" i="4"/>
  <c r="M287" i="4"/>
  <c r="M288" i="4"/>
  <c r="M289" i="4"/>
  <c r="M290" i="4"/>
  <c r="M291" i="4"/>
  <c r="M292" i="4"/>
  <c r="M293" i="4"/>
  <c r="M294" i="4"/>
  <c r="M295" i="4"/>
  <c r="M296" i="4"/>
  <c r="M297" i="4"/>
  <c r="M298" i="4"/>
  <c r="M299" i="4"/>
  <c r="M300" i="4"/>
  <c r="M301" i="4"/>
  <c r="M302" i="4"/>
  <c r="M303" i="4"/>
  <c r="M304" i="4"/>
  <c r="M305" i="4"/>
  <c r="M306" i="4"/>
  <c r="M307" i="4"/>
  <c r="M308" i="4"/>
  <c r="M309" i="4"/>
  <c r="M310" i="4"/>
  <c r="M311" i="4"/>
  <c r="M312" i="4"/>
  <c r="M313" i="4"/>
  <c r="M314" i="4"/>
  <c r="M315" i="4"/>
  <c r="M316" i="4"/>
  <c r="M317" i="4"/>
  <c r="M318" i="4"/>
  <c r="M319" i="4"/>
  <c r="M320" i="4"/>
  <c r="M321" i="4"/>
  <c r="M322" i="4"/>
  <c r="M323" i="4"/>
  <c r="M324" i="4"/>
  <c r="M325" i="4"/>
  <c r="M326" i="4"/>
  <c r="M327" i="4"/>
  <c r="M328" i="4"/>
  <c r="M329" i="4"/>
  <c r="M330" i="4"/>
  <c r="M331" i="4"/>
  <c r="M332" i="4"/>
  <c r="M333" i="4"/>
  <c r="M334" i="4"/>
  <c r="M335" i="4"/>
  <c r="M336" i="4"/>
  <c r="M337" i="4"/>
  <c r="M338" i="4"/>
  <c r="M339" i="4"/>
  <c r="M340" i="4"/>
  <c r="M341" i="4"/>
  <c r="M342" i="4"/>
  <c r="M343" i="4"/>
  <c r="M344" i="4"/>
  <c r="M345" i="4"/>
  <c r="M346" i="4"/>
  <c r="M347" i="4"/>
  <c r="M348" i="4"/>
  <c r="M349" i="4"/>
  <c r="M350" i="4"/>
  <c r="M351" i="4"/>
  <c r="M352" i="4"/>
  <c r="M353" i="4"/>
  <c r="M354" i="4"/>
  <c r="M355" i="4"/>
  <c r="M356" i="4"/>
  <c r="M357" i="4"/>
  <c r="M358" i="4"/>
  <c r="M359" i="4"/>
  <c r="M360" i="4"/>
  <c r="M361" i="4"/>
  <c r="M362" i="4"/>
  <c r="M363" i="4"/>
  <c r="M364" i="4"/>
  <c r="M365" i="4"/>
  <c r="M366" i="4"/>
  <c r="M367" i="4"/>
  <c r="M368" i="4"/>
  <c r="M369" i="4"/>
  <c r="M370" i="4"/>
  <c r="M371" i="4"/>
  <c r="M372" i="4"/>
  <c r="M373" i="4"/>
  <c r="M374" i="4"/>
  <c r="M375" i="4"/>
  <c r="M376" i="4"/>
  <c r="M377" i="4"/>
  <c r="M378" i="4"/>
  <c r="M379" i="4"/>
  <c r="M380" i="4"/>
  <c r="M381" i="4"/>
  <c r="M382" i="4"/>
  <c r="M383" i="4"/>
  <c r="M384" i="4"/>
  <c r="M385" i="4"/>
  <c r="M386" i="4"/>
  <c r="M387" i="4"/>
  <c r="M388" i="4"/>
  <c r="M389" i="4"/>
  <c r="M390" i="4"/>
  <c r="M391" i="4"/>
  <c r="M392" i="4"/>
  <c r="M393" i="4"/>
  <c r="M394" i="4"/>
  <c r="M395" i="4"/>
  <c r="M396" i="4"/>
  <c r="M397" i="4"/>
  <c r="M398" i="4"/>
  <c r="M399" i="4"/>
  <c r="M400" i="4"/>
  <c r="M401" i="4"/>
  <c r="M402" i="4"/>
  <c r="M403" i="4"/>
  <c r="M404" i="4"/>
  <c r="M405" i="4"/>
  <c r="M406" i="4"/>
  <c r="M407" i="4"/>
  <c r="M408" i="4"/>
  <c r="M409" i="4"/>
  <c r="M410" i="4"/>
  <c r="M411" i="4"/>
  <c r="M412" i="4"/>
  <c r="M413" i="4"/>
  <c r="M414" i="4"/>
  <c r="M415" i="4"/>
  <c r="M416" i="4"/>
  <c r="M417" i="4"/>
  <c r="M418" i="4"/>
  <c r="K144" i="4"/>
  <c r="K152" i="4"/>
  <c r="K157" i="4"/>
  <c r="K392" i="4"/>
  <c r="J141" i="4"/>
  <c r="J146" i="4"/>
  <c r="J157" i="4"/>
  <c r="J162" i="4"/>
  <c r="J173" i="4"/>
  <c r="J178" i="4"/>
  <c r="J189" i="4"/>
  <c r="J193" i="4"/>
  <c r="J208" i="4"/>
  <c r="J209" i="4"/>
  <c r="J212" i="4"/>
  <c r="J216" i="4"/>
  <c r="J217" i="4"/>
  <c r="J220" i="4"/>
  <c r="J224" i="4"/>
  <c r="J225" i="4"/>
  <c r="J228" i="4"/>
  <c r="J232" i="4"/>
  <c r="J233" i="4"/>
  <c r="J236" i="4"/>
  <c r="J240" i="4"/>
  <c r="J241" i="4"/>
  <c r="J244" i="4"/>
  <c r="J248" i="4"/>
  <c r="J249" i="4"/>
  <c r="J252" i="4"/>
  <c r="J256" i="4"/>
  <c r="J257" i="4"/>
  <c r="J260" i="4"/>
  <c r="J264" i="4"/>
  <c r="J265" i="4"/>
  <c r="J268" i="4"/>
  <c r="J272" i="4"/>
  <c r="J273" i="4"/>
  <c r="J276" i="4"/>
  <c r="J280" i="4"/>
  <c r="J281" i="4"/>
  <c r="J284" i="4"/>
  <c r="J289" i="4"/>
  <c r="J292" i="4"/>
  <c r="J297" i="4"/>
  <c r="J300" i="4"/>
  <c r="J305" i="4"/>
  <c r="J308" i="4"/>
  <c r="J313" i="4"/>
  <c r="J316" i="4"/>
  <c r="J321" i="4"/>
  <c r="J324" i="4"/>
  <c r="J329" i="4"/>
  <c r="J332" i="4"/>
  <c r="J337" i="4"/>
  <c r="J340" i="4"/>
  <c r="J345" i="4"/>
  <c r="J348" i="4"/>
  <c r="J353" i="4"/>
  <c r="J356" i="4"/>
  <c r="J361" i="4"/>
  <c r="J364" i="4"/>
  <c r="J369" i="4"/>
  <c r="J372" i="4"/>
  <c r="J377" i="4"/>
  <c r="J380" i="4"/>
  <c r="J385" i="4"/>
  <c r="J388" i="4"/>
  <c r="J393" i="4"/>
  <c r="J396" i="4"/>
  <c r="J401" i="4"/>
  <c r="J404" i="4"/>
  <c r="J409" i="4"/>
  <c r="J412" i="4"/>
  <c r="J417" i="4"/>
  <c r="I8" i="4"/>
  <c r="I9" i="4"/>
  <c r="I12" i="4"/>
  <c r="I13" i="4"/>
  <c r="I16" i="4"/>
  <c r="I17" i="4"/>
  <c r="I18" i="4"/>
  <c r="I20" i="4"/>
  <c r="I21" i="4"/>
  <c r="I22" i="4"/>
  <c r="I24" i="4"/>
  <c r="I25" i="4"/>
  <c r="I28" i="4"/>
  <c r="I29" i="4"/>
  <c r="I32" i="4"/>
  <c r="I33" i="4"/>
  <c r="I34" i="4"/>
  <c r="I36" i="4"/>
  <c r="I37" i="4"/>
  <c r="I38" i="4"/>
  <c r="I40" i="4"/>
  <c r="I41" i="4"/>
  <c r="I44" i="4"/>
  <c r="I45" i="4"/>
  <c r="I48" i="4"/>
  <c r="I49" i="4"/>
  <c r="I50" i="4"/>
  <c r="I52" i="4"/>
  <c r="I53" i="4"/>
  <c r="I54" i="4"/>
  <c r="I56" i="4"/>
  <c r="I57" i="4"/>
  <c r="I60" i="4"/>
  <c r="I61" i="4"/>
  <c r="I64" i="4"/>
  <c r="I65" i="4"/>
  <c r="I66" i="4"/>
  <c r="I68" i="4"/>
  <c r="I69" i="4"/>
  <c r="I70" i="4"/>
  <c r="I72" i="4"/>
  <c r="I73" i="4"/>
  <c r="I76" i="4"/>
  <c r="I77" i="4"/>
  <c r="I80" i="4"/>
  <c r="I81" i="4"/>
  <c r="I82" i="4"/>
  <c r="I84" i="4"/>
  <c r="I85" i="4"/>
  <c r="I86" i="4"/>
  <c r="I88" i="4"/>
  <c r="I89" i="4"/>
  <c r="I92" i="4"/>
  <c r="I93" i="4"/>
  <c r="I96" i="4"/>
  <c r="I97" i="4"/>
  <c r="I98" i="4"/>
  <c r="I100" i="4"/>
  <c r="I101" i="4"/>
  <c r="I102" i="4"/>
  <c r="I104" i="4"/>
  <c r="I105" i="4"/>
  <c r="I108" i="4"/>
  <c r="I109" i="4"/>
  <c r="J109" i="4" s="1"/>
  <c r="I112" i="4"/>
  <c r="I113" i="4"/>
  <c r="I114" i="4"/>
  <c r="I116" i="4"/>
  <c r="I117" i="4"/>
  <c r="I118" i="4"/>
  <c r="I120" i="4"/>
  <c r="I121" i="4"/>
  <c r="I124" i="4"/>
  <c r="I125" i="4"/>
  <c r="I128" i="4"/>
  <c r="I129" i="4"/>
  <c r="I130" i="4"/>
  <c r="J130" i="4" s="1"/>
  <c r="I132" i="4"/>
  <c r="I133" i="4"/>
  <c r="I134" i="4"/>
  <c r="I135" i="4"/>
  <c r="I136" i="4"/>
  <c r="I137" i="4"/>
  <c r="I138" i="4"/>
  <c r="J138" i="4" s="1"/>
  <c r="I139" i="4"/>
  <c r="I140" i="4"/>
  <c r="I141" i="4"/>
  <c r="I142" i="4"/>
  <c r="I143" i="4"/>
  <c r="I144" i="4"/>
  <c r="I145" i="4"/>
  <c r="I146" i="4"/>
  <c r="I147" i="4"/>
  <c r="I148" i="4"/>
  <c r="I149" i="4"/>
  <c r="I150" i="4"/>
  <c r="I151" i="4"/>
  <c r="I152" i="4"/>
  <c r="I153" i="4"/>
  <c r="I154" i="4"/>
  <c r="J154" i="4" s="1"/>
  <c r="I155" i="4"/>
  <c r="I156" i="4"/>
  <c r="I157" i="4"/>
  <c r="I158" i="4"/>
  <c r="I159" i="4"/>
  <c r="I160" i="4"/>
  <c r="I161" i="4"/>
  <c r="I162" i="4"/>
  <c r="I163" i="4"/>
  <c r="I164" i="4"/>
  <c r="I165" i="4"/>
  <c r="I166" i="4"/>
  <c r="I167" i="4"/>
  <c r="I168" i="4"/>
  <c r="I169" i="4"/>
  <c r="I170" i="4"/>
  <c r="I171" i="4"/>
  <c r="I172" i="4"/>
  <c r="I173" i="4"/>
  <c r="I174" i="4"/>
  <c r="I175" i="4"/>
  <c r="I176" i="4"/>
  <c r="I177" i="4"/>
  <c r="I178" i="4"/>
  <c r="I179" i="4"/>
  <c r="I180" i="4"/>
  <c r="I181" i="4"/>
  <c r="I182" i="4"/>
  <c r="I183" i="4"/>
  <c r="I184" i="4"/>
  <c r="I185" i="4"/>
  <c r="I186" i="4"/>
  <c r="I187" i="4"/>
  <c r="I188" i="4"/>
  <c r="I189" i="4"/>
  <c r="I190" i="4"/>
  <c r="I191" i="4"/>
  <c r="I192" i="4"/>
  <c r="I193" i="4"/>
  <c r="I194" i="4"/>
  <c r="I195" i="4"/>
  <c r="I196" i="4"/>
  <c r="I197" i="4"/>
  <c r="I198" i="4"/>
  <c r="J198" i="4" s="1"/>
  <c r="I199" i="4"/>
  <c r="I200" i="4"/>
  <c r="I201" i="4"/>
  <c r="I202" i="4"/>
  <c r="I203" i="4"/>
  <c r="I204" i="4"/>
  <c r="I205" i="4"/>
  <c r="I206" i="4"/>
  <c r="I207" i="4"/>
  <c r="I208" i="4"/>
  <c r="I209" i="4"/>
  <c r="I210" i="4"/>
  <c r="I211" i="4"/>
  <c r="I212" i="4"/>
  <c r="I213" i="4"/>
  <c r="I214" i="4"/>
  <c r="I215" i="4"/>
  <c r="I216" i="4"/>
  <c r="I217" i="4"/>
  <c r="I218" i="4"/>
  <c r="I219" i="4"/>
  <c r="I220" i="4"/>
  <c r="I221" i="4"/>
  <c r="J221" i="4" s="1"/>
  <c r="I222" i="4"/>
  <c r="I223" i="4"/>
  <c r="I224" i="4"/>
  <c r="I225" i="4"/>
  <c r="I226" i="4"/>
  <c r="I227" i="4"/>
  <c r="I228" i="4"/>
  <c r="I229" i="4"/>
  <c r="I230" i="4"/>
  <c r="I231" i="4"/>
  <c r="I232" i="4"/>
  <c r="I233" i="4"/>
  <c r="I234" i="4"/>
  <c r="I235" i="4"/>
  <c r="I236" i="4"/>
  <c r="I237" i="4"/>
  <c r="I238" i="4"/>
  <c r="I239" i="4"/>
  <c r="I240" i="4"/>
  <c r="I241" i="4"/>
  <c r="I242" i="4"/>
  <c r="I243" i="4"/>
  <c r="I244" i="4"/>
  <c r="I245" i="4"/>
  <c r="I246" i="4"/>
  <c r="I247" i="4"/>
  <c r="I248" i="4"/>
  <c r="I249" i="4"/>
  <c r="I250" i="4"/>
  <c r="I251" i="4"/>
  <c r="I252" i="4"/>
  <c r="I253" i="4"/>
  <c r="I254" i="4"/>
  <c r="I255" i="4"/>
  <c r="I256" i="4"/>
  <c r="I257" i="4"/>
  <c r="I258" i="4"/>
  <c r="I259" i="4"/>
  <c r="I260" i="4"/>
  <c r="I261" i="4"/>
  <c r="I262" i="4"/>
  <c r="I263" i="4"/>
  <c r="I264" i="4"/>
  <c r="I265" i="4"/>
  <c r="I266" i="4"/>
  <c r="I267" i="4"/>
  <c r="I268" i="4"/>
  <c r="I269" i="4"/>
  <c r="I270" i="4"/>
  <c r="I271" i="4"/>
  <c r="I272" i="4"/>
  <c r="I273" i="4"/>
  <c r="I274" i="4"/>
  <c r="I275" i="4"/>
  <c r="I276" i="4"/>
  <c r="I277" i="4"/>
  <c r="I278" i="4"/>
  <c r="I279" i="4"/>
  <c r="I280" i="4"/>
  <c r="I281" i="4"/>
  <c r="I282" i="4"/>
  <c r="I283" i="4"/>
  <c r="I284" i="4"/>
  <c r="I285" i="4"/>
  <c r="J285" i="4" s="1"/>
  <c r="I286" i="4"/>
  <c r="I287" i="4"/>
  <c r="I288" i="4"/>
  <c r="I289" i="4"/>
  <c r="I290" i="4"/>
  <c r="I291" i="4"/>
  <c r="I292" i="4"/>
  <c r="I293" i="4"/>
  <c r="I294" i="4"/>
  <c r="I295" i="4"/>
  <c r="I296" i="4"/>
  <c r="I297" i="4"/>
  <c r="I298" i="4"/>
  <c r="I299" i="4"/>
  <c r="I300" i="4"/>
  <c r="I301" i="4"/>
  <c r="I302" i="4"/>
  <c r="I303" i="4"/>
  <c r="I304" i="4"/>
  <c r="I305" i="4"/>
  <c r="I306" i="4"/>
  <c r="I307" i="4"/>
  <c r="I308" i="4"/>
  <c r="I309" i="4"/>
  <c r="I310" i="4"/>
  <c r="I311" i="4"/>
  <c r="I312" i="4"/>
  <c r="I313" i="4"/>
  <c r="I314" i="4"/>
  <c r="I315" i="4"/>
  <c r="I316" i="4"/>
  <c r="I317" i="4"/>
  <c r="I318" i="4"/>
  <c r="I319" i="4"/>
  <c r="I320" i="4"/>
  <c r="I321" i="4"/>
  <c r="I322" i="4"/>
  <c r="I323" i="4"/>
  <c r="I324" i="4"/>
  <c r="I325" i="4"/>
  <c r="I326" i="4"/>
  <c r="I327" i="4"/>
  <c r="I328" i="4"/>
  <c r="I329" i="4"/>
  <c r="I330" i="4"/>
  <c r="I331" i="4"/>
  <c r="I332" i="4"/>
  <c r="I333" i="4"/>
  <c r="I334" i="4"/>
  <c r="I335" i="4"/>
  <c r="I336" i="4"/>
  <c r="I337" i="4"/>
  <c r="I338" i="4"/>
  <c r="I339" i="4"/>
  <c r="I340" i="4"/>
  <c r="I341" i="4"/>
  <c r="I342" i="4"/>
  <c r="I343" i="4"/>
  <c r="I344" i="4"/>
  <c r="I345" i="4"/>
  <c r="I346" i="4"/>
  <c r="I347" i="4"/>
  <c r="I348" i="4"/>
  <c r="I349" i="4"/>
  <c r="I350" i="4"/>
  <c r="I351" i="4"/>
  <c r="I352" i="4"/>
  <c r="I353" i="4"/>
  <c r="I354" i="4"/>
  <c r="I355" i="4"/>
  <c r="I356" i="4"/>
  <c r="I357" i="4"/>
  <c r="J357" i="4" s="1"/>
  <c r="I358" i="4"/>
  <c r="I359" i="4"/>
  <c r="I360" i="4"/>
  <c r="I361" i="4"/>
  <c r="I362" i="4"/>
  <c r="I363" i="4"/>
  <c r="I364" i="4"/>
  <c r="I365" i="4"/>
  <c r="I366" i="4"/>
  <c r="I367" i="4"/>
  <c r="I368" i="4"/>
  <c r="I369" i="4"/>
  <c r="I370" i="4"/>
  <c r="I371" i="4"/>
  <c r="I372" i="4"/>
  <c r="I373" i="4"/>
  <c r="J373" i="4" s="1"/>
  <c r="I374" i="4"/>
  <c r="I375" i="4"/>
  <c r="I376" i="4"/>
  <c r="I377" i="4"/>
  <c r="I378" i="4"/>
  <c r="I379" i="4"/>
  <c r="I380" i="4"/>
  <c r="I381" i="4"/>
  <c r="I382" i="4"/>
  <c r="I383" i="4"/>
  <c r="I384" i="4"/>
  <c r="I385" i="4"/>
  <c r="I386" i="4"/>
  <c r="I387" i="4"/>
  <c r="I388" i="4"/>
  <c r="I389" i="4"/>
  <c r="J389" i="4" s="1"/>
  <c r="I390" i="4"/>
  <c r="I391" i="4"/>
  <c r="I392" i="4"/>
  <c r="I393" i="4"/>
  <c r="I394" i="4"/>
  <c r="I395" i="4"/>
  <c r="I396" i="4"/>
  <c r="I397" i="4"/>
  <c r="I398" i="4"/>
  <c r="I399" i="4"/>
  <c r="I400" i="4"/>
  <c r="I401" i="4"/>
  <c r="I402" i="4"/>
  <c r="I403" i="4"/>
  <c r="I404" i="4"/>
  <c r="I405" i="4"/>
  <c r="J405" i="4" s="1"/>
  <c r="I406" i="4"/>
  <c r="I407" i="4"/>
  <c r="I408" i="4"/>
  <c r="I409" i="4"/>
  <c r="I410" i="4"/>
  <c r="I411" i="4"/>
  <c r="I412" i="4"/>
  <c r="I413" i="4"/>
  <c r="I414" i="4"/>
  <c r="I415" i="4"/>
  <c r="I416" i="4"/>
  <c r="I417" i="4"/>
  <c r="I418" i="4"/>
  <c r="H20" i="4"/>
  <c r="H23" i="4"/>
  <c r="H35" i="4"/>
  <c r="H51" i="4"/>
  <c r="H55" i="4"/>
  <c r="N55" i="4" s="1"/>
  <c r="H75" i="4"/>
  <c r="H76" i="4"/>
  <c r="H77" i="4"/>
  <c r="H78" i="4"/>
  <c r="H91" i="4"/>
  <c r="H92" i="4"/>
  <c r="H111" i="4"/>
  <c r="H115" i="4"/>
  <c r="H129" i="4"/>
  <c r="H151" i="4"/>
  <c r="R151" i="4" s="1"/>
  <c r="H152" i="4"/>
  <c r="H159" i="4"/>
  <c r="H160" i="4"/>
  <c r="H161" i="4"/>
  <c r="H183" i="4"/>
  <c r="R183" i="4" s="1"/>
  <c r="H195" i="4"/>
  <c r="N195" i="4" s="1"/>
  <c r="H196" i="4"/>
  <c r="H197" i="4"/>
  <c r="H198" i="4"/>
  <c r="H219" i="4"/>
  <c r="H233" i="4"/>
  <c r="H234" i="4"/>
  <c r="H235" i="4"/>
  <c r="H259" i="4"/>
  <c r="H260" i="4"/>
  <c r="H272" i="4"/>
  <c r="H283" i="4"/>
  <c r="H295" i="4"/>
  <c r="H296" i="4"/>
  <c r="H303" i="4"/>
  <c r="H304" i="4"/>
  <c r="H327" i="4"/>
  <c r="H339" i="4"/>
  <c r="H340" i="4"/>
  <c r="H341" i="4"/>
  <c r="H377" i="4"/>
  <c r="H378" i="4"/>
  <c r="H399" i="4"/>
  <c r="R399" i="4" s="1"/>
  <c r="H400" i="4"/>
  <c r="H401" i="4"/>
  <c r="H402" i="4"/>
  <c r="H403" i="4"/>
  <c r="G12" i="4"/>
  <c r="H12" i="4" s="1"/>
  <c r="G13" i="4"/>
  <c r="H13" i="4" s="1"/>
  <c r="G14" i="4"/>
  <c r="H14" i="4" s="1"/>
  <c r="G15" i="4"/>
  <c r="H15" i="4" s="1"/>
  <c r="G16" i="4"/>
  <c r="H16" i="4" s="1"/>
  <c r="G27" i="4"/>
  <c r="H27" i="4" s="1"/>
  <c r="G28" i="4"/>
  <c r="H28" i="4" s="1"/>
  <c r="G29" i="4"/>
  <c r="H29" i="4" s="1"/>
  <c r="G30" i="4"/>
  <c r="H30" i="4" s="1"/>
  <c r="G36" i="4"/>
  <c r="H36" i="4" s="1"/>
  <c r="G37" i="4"/>
  <c r="H37" i="4" s="1"/>
  <c r="G38" i="4"/>
  <c r="H38" i="4" s="1"/>
  <c r="G48" i="4"/>
  <c r="H48" i="4" s="1"/>
  <c r="G49" i="4"/>
  <c r="H49" i="4" s="1"/>
  <c r="G50" i="4"/>
  <c r="H50" i="4" s="1"/>
  <c r="G51" i="4"/>
  <c r="G52" i="4"/>
  <c r="H52" i="4" s="1"/>
  <c r="G53" i="4"/>
  <c r="H53" i="4" s="1"/>
  <c r="G54" i="4"/>
  <c r="H54" i="4" s="1"/>
  <c r="G60" i="4"/>
  <c r="H60" i="4" s="1"/>
  <c r="G66" i="4"/>
  <c r="H66" i="4" s="1"/>
  <c r="G72" i="4"/>
  <c r="H72" i="4" s="1"/>
  <c r="G73" i="4"/>
  <c r="H73" i="4" s="1"/>
  <c r="G74" i="4"/>
  <c r="H74" i="4" s="1"/>
  <c r="G75" i="4"/>
  <c r="G76" i="4"/>
  <c r="G88" i="4"/>
  <c r="H88" i="4" s="1"/>
  <c r="R88" i="4" s="1"/>
  <c r="G89" i="4"/>
  <c r="H89" i="4" s="1"/>
  <c r="G90" i="4"/>
  <c r="H90" i="4" s="1"/>
  <c r="G96" i="4"/>
  <c r="H96" i="4" s="1"/>
  <c r="G97" i="4"/>
  <c r="H97" i="4" s="1"/>
  <c r="G98" i="4"/>
  <c r="H98" i="4" s="1"/>
  <c r="G99" i="4"/>
  <c r="H99" i="4" s="1"/>
  <c r="G110" i="4"/>
  <c r="H110" i="4" s="1"/>
  <c r="G111" i="4"/>
  <c r="G120" i="4"/>
  <c r="H120" i="4" s="1"/>
  <c r="G121" i="4"/>
  <c r="H121" i="4" s="1"/>
  <c r="G132" i="4"/>
  <c r="H132" i="4" s="1"/>
  <c r="G133" i="4"/>
  <c r="H133" i="4" s="1"/>
  <c r="G134" i="4"/>
  <c r="H134" i="4" s="1"/>
  <c r="G135" i="4"/>
  <c r="H135" i="4" s="1"/>
  <c r="G136" i="4"/>
  <c r="H136" i="4" s="1"/>
  <c r="G156" i="4"/>
  <c r="H156" i="4" s="1"/>
  <c r="G157" i="4"/>
  <c r="H157" i="4" s="1"/>
  <c r="G158" i="4"/>
  <c r="H158" i="4" s="1"/>
  <c r="G168" i="4"/>
  <c r="H168" i="4" s="1"/>
  <c r="G169" i="4"/>
  <c r="H169" i="4" s="1"/>
  <c r="G170" i="4"/>
  <c r="H170" i="4" s="1"/>
  <c r="G171" i="4"/>
  <c r="H171" i="4" s="1"/>
  <c r="G184" i="4"/>
  <c r="H184" i="4" s="1"/>
  <c r="G185" i="4"/>
  <c r="H185" i="4" s="1"/>
  <c r="G186" i="4"/>
  <c r="H186" i="4" s="1"/>
  <c r="G192" i="4"/>
  <c r="H192" i="4" s="1"/>
  <c r="G193" i="4"/>
  <c r="H193" i="4" s="1"/>
  <c r="N193" i="4" s="1"/>
  <c r="G194" i="4"/>
  <c r="H194" i="4" s="1"/>
  <c r="G204" i="4"/>
  <c r="H204" i="4" s="1"/>
  <c r="G205" i="4"/>
  <c r="H205" i="4" s="1"/>
  <c r="G206" i="4"/>
  <c r="H206" i="4" s="1"/>
  <c r="G207" i="4"/>
  <c r="H207" i="4" s="1"/>
  <c r="G208" i="4"/>
  <c r="H208" i="4" s="1"/>
  <c r="G210" i="4"/>
  <c r="H210" i="4" s="1"/>
  <c r="G220" i="4"/>
  <c r="H220" i="4" s="1"/>
  <c r="G221" i="4"/>
  <c r="H221" i="4" s="1"/>
  <c r="G222" i="4"/>
  <c r="H222" i="4" s="1"/>
  <c r="G228" i="4"/>
  <c r="H228" i="4" s="1"/>
  <c r="G229" i="4"/>
  <c r="H229" i="4" s="1"/>
  <c r="G230" i="4"/>
  <c r="H230" i="4" s="1"/>
  <c r="N230" i="4" s="1"/>
  <c r="G240" i="4"/>
  <c r="H240" i="4" s="1"/>
  <c r="G241" i="4"/>
  <c r="H241" i="4" s="1"/>
  <c r="G242" i="4"/>
  <c r="H242" i="4" s="1"/>
  <c r="G243" i="4"/>
  <c r="H243" i="4" s="1"/>
  <c r="G244" i="4"/>
  <c r="H244" i="4" s="1"/>
  <c r="G245" i="4"/>
  <c r="H245" i="4" s="1"/>
  <c r="G246" i="4"/>
  <c r="H246" i="4" s="1"/>
  <c r="G256" i="4"/>
  <c r="H256" i="4" s="1"/>
  <c r="G257" i="4"/>
  <c r="H257" i="4" s="1"/>
  <c r="G258" i="4"/>
  <c r="H258" i="4" s="1"/>
  <c r="G264" i="4"/>
  <c r="H264" i="4" s="1"/>
  <c r="G265" i="4"/>
  <c r="H265" i="4" s="1"/>
  <c r="G266" i="4"/>
  <c r="H266" i="4" s="1"/>
  <c r="G275" i="4"/>
  <c r="H275" i="4" s="1"/>
  <c r="G276" i="4"/>
  <c r="H276" i="4" s="1"/>
  <c r="G277" i="4"/>
  <c r="H277" i="4" s="1"/>
  <c r="G278" i="4"/>
  <c r="H278" i="4" s="1"/>
  <c r="G279" i="4"/>
  <c r="H279" i="4" s="1"/>
  <c r="G280" i="4"/>
  <c r="H280" i="4" s="1"/>
  <c r="G281" i="4"/>
  <c r="H281" i="4" s="1"/>
  <c r="G289" i="4"/>
  <c r="H289" i="4" s="1"/>
  <c r="G290" i="4"/>
  <c r="H290" i="4" s="1"/>
  <c r="G291" i="4"/>
  <c r="H291" i="4" s="1"/>
  <c r="N291" i="4" s="1"/>
  <c r="G303" i="4"/>
  <c r="G304" i="4"/>
  <c r="G305" i="4"/>
  <c r="H305" i="4" s="1"/>
  <c r="G306" i="4"/>
  <c r="H306" i="4" s="1"/>
  <c r="G311" i="4"/>
  <c r="H311" i="4" s="1"/>
  <c r="G323" i="4"/>
  <c r="H323" i="4" s="1"/>
  <c r="G324" i="4"/>
  <c r="H324" i="4" s="1"/>
  <c r="G325" i="4"/>
  <c r="H325" i="4" s="1"/>
  <c r="G335" i="4"/>
  <c r="H335" i="4" s="1"/>
  <c r="G336" i="4"/>
  <c r="H336" i="4" s="1"/>
  <c r="N336" i="4" s="1"/>
  <c r="G337" i="4"/>
  <c r="H337" i="4" s="1"/>
  <c r="G338" i="4"/>
  <c r="H338" i="4" s="1"/>
  <c r="N338" i="4" s="1"/>
  <c r="G339" i="4"/>
  <c r="G347" i="4"/>
  <c r="H347" i="4" s="1"/>
  <c r="G348" i="4"/>
  <c r="H348" i="4" s="1"/>
  <c r="G349" i="4"/>
  <c r="H349" i="4" s="1"/>
  <c r="G350" i="4"/>
  <c r="H350" i="4" s="1"/>
  <c r="G351" i="4"/>
  <c r="H351" i="4" s="1"/>
  <c r="G352" i="4"/>
  <c r="H352" i="4" s="1"/>
  <c r="G353" i="4"/>
  <c r="H353" i="4" s="1"/>
  <c r="G361" i="4"/>
  <c r="H361" i="4" s="1"/>
  <c r="G362" i="4"/>
  <c r="H362" i="4" s="1"/>
  <c r="G363" i="4"/>
  <c r="H363" i="4" s="1"/>
  <c r="G375" i="4"/>
  <c r="H375" i="4" s="1"/>
  <c r="G376" i="4"/>
  <c r="H376" i="4" s="1"/>
  <c r="G377" i="4"/>
  <c r="G378" i="4"/>
  <c r="G383" i="4"/>
  <c r="H383" i="4" s="1"/>
  <c r="G389" i="4"/>
  <c r="H389" i="4" s="1"/>
  <c r="G395" i="4"/>
  <c r="H395" i="4" s="1"/>
  <c r="G396" i="4"/>
  <c r="H396" i="4" s="1"/>
  <c r="G397" i="4"/>
  <c r="H397" i="4" s="1"/>
  <c r="G403" i="4"/>
  <c r="G404" i="4"/>
  <c r="H404" i="4" s="1"/>
  <c r="G407" i="4"/>
  <c r="H407" i="4" s="1"/>
  <c r="G408" i="4"/>
  <c r="H408" i="4" s="1"/>
  <c r="G409" i="4"/>
  <c r="H409" i="4" s="1"/>
  <c r="F8" i="4"/>
  <c r="G8" i="4" s="1"/>
  <c r="H8" i="4" s="1"/>
  <c r="F9" i="4"/>
  <c r="G9" i="4" s="1"/>
  <c r="H9" i="4" s="1"/>
  <c r="F10" i="4"/>
  <c r="G10" i="4" s="1"/>
  <c r="H10" i="4" s="1"/>
  <c r="F11" i="4"/>
  <c r="G11" i="4" s="1"/>
  <c r="H11" i="4" s="1"/>
  <c r="F12" i="4"/>
  <c r="F13" i="4"/>
  <c r="F14" i="4"/>
  <c r="F15" i="4"/>
  <c r="F16" i="4"/>
  <c r="F17" i="4"/>
  <c r="G17" i="4" s="1"/>
  <c r="H17" i="4" s="1"/>
  <c r="F18" i="4"/>
  <c r="G18" i="4" s="1"/>
  <c r="H18" i="4" s="1"/>
  <c r="F19" i="4"/>
  <c r="G19" i="4" s="1"/>
  <c r="H19" i="4" s="1"/>
  <c r="F20" i="4"/>
  <c r="G20" i="4" s="1"/>
  <c r="F21" i="4"/>
  <c r="G21" i="4" s="1"/>
  <c r="H21" i="4" s="1"/>
  <c r="F22" i="4"/>
  <c r="G22" i="4" s="1"/>
  <c r="H22" i="4" s="1"/>
  <c r="F23" i="4"/>
  <c r="G23" i="4" s="1"/>
  <c r="F24" i="4"/>
  <c r="G24" i="4" s="1"/>
  <c r="H24" i="4" s="1"/>
  <c r="F25" i="4"/>
  <c r="G25" i="4" s="1"/>
  <c r="H25" i="4" s="1"/>
  <c r="F26" i="4"/>
  <c r="G26" i="4" s="1"/>
  <c r="H26" i="4" s="1"/>
  <c r="F27" i="4"/>
  <c r="F28" i="4"/>
  <c r="F29" i="4"/>
  <c r="F30" i="4"/>
  <c r="F31" i="4"/>
  <c r="G31" i="4" s="1"/>
  <c r="H31" i="4" s="1"/>
  <c r="F32" i="4"/>
  <c r="G32" i="4" s="1"/>
  <c r="H32" i="4" s="1"/>
  <c r="F33" i="4"/>
  <c r="G33" i="4" s="1"/>
  <c r="H33" i="4" s="1"/>
  <c r="F34" i="4"/>
  <c r="G34" i="4" s="1"/>
  <c r="H34" i="4" s="1"/>
  <c r="F35" i="4"/>
  <c r="G35" i="4" s="1"/>
  <c r="F36" i="4"/>
  <c r="F37" i="4"/>
  <c r="F38" i="4"/>
  <c r="F39" i="4"/>
  <c r="G39" i="4" s="1"/>
  <c r="H39" i="4" s="1"/>
  <c r="F40" i="4"/>
  <c r="G40" i="4" s="1"/>
  <c r="H40" i="4" s="1"/>
  <c r="F41" i="4"/>
  <c r="G41" i="4" s="1"/>
  <c r="H41" i="4" s="1"/>
  <c r="F42" i="4"/>
  <c r="G42" i="4" s="1"/>
  <c r="H42" i="4" s="1"/>
  <c r="F43" i="4"/>
  <c r="G43" i="4" s="1"/>
  <c r="H43" i="4" s="1"/>
  <c r="F44" i="4"/>
  <c r="G44" i="4" s="1"/>
  <c r="H44" i="4" s="1"/>
  <c r="F45" i="4"/>
  <c r="G45" i="4" s="1"/>
  <c r="H45" i="4" s="1"/>
  <c r="F46" i="4"/>
  <c r="G46" i="4" s="1"/>
  <c r="H46" i="4" s="1"/>
  <c r="F47" i="4"/>
  <c r="G47" i="4" s="1"/>
  <c r="H47" i="4" s="1"/>
  <c r="F48" i="4"/>
  <c r="F49" i="4"/>
  <c r="F50" i="4"/>
  <c r="F51" i="4"/>
  <c r="F52" i="4"/>
  <c r="F53" i="4"/>
  <c r="F54" i="4"/>
  <c r="F55" i="4"/>
  <c r="G55" i="4" s="1"/>
  <c r="F56" i="4"/>
  <c r="G56" i="4" s="1"/>
  <c r="H56" i="4" s="1"/>
  <c r="F57" i="4"/>
  <c r="G57" i="4" s="1"/>
  <c r="H57" i="4" s="1"/>
  <c r="N57" i="4" s="1"/>
  <c r="F58" i="4"/>
  <c r="G58" i="4" s="1"/>
  <c r="H58" i="4" s="1"/>
  <c r="F59" i="4"/>
  <c r="G59" i="4" s="1"/>
  <c r="H59" i="4" s="1"/>
  <c r="F60" i="4"/>
  <c r="F61" i="4"/>
  <c r="G61" i="4" s="1"/>
  <c r="H61" i="4" s="1"/>
  <c r="F62" i="4"/>
  <c r="G62" i="4" s="1"/>
  <c r="H62" i="4" s="1"/>
  <c r="F63" i="4"/>
  <c r="G63" i="4" s="1"/>
  <c r="H63" i="4" s="1"/>
  <c r="F64" i="4"/>
  <c r="G64" i="4" s="1"/>
  <c r="H64" i="4" s="1"/>
  <c r="F65" i="4"/>
  <c r="G65" i="4" s="1"/>
  <c r="H65" i="4" s="1"/>
  <c r="F66" i="4"/>
  <c r="F67" i="4"/>
  <c r="G67" i="4" s="1"/>
  <c r="H67" i="4" s="1"/>
  <c r="F68" i="4"/>
  <c r="G68" i="4" s="1"/>
  <c r="H68" i="4" s="1"/>
  <c r="F69" i="4"/>
  <c r="G69" i="4" s="1"/>
  <c r="H69" i="4" s="1"/>
  <c r="F70" i="4"/>
  <c r="G70" i="4" s="1"/>
  <c r="H70" i="4" s="1"/>
  <c r="F71" i="4"/>
  <c r="G71" i="4" s="1"/>
  <c r="H71" i="4" s="1"/>
  <c r="F72" i="4"/>
  <c r="F73" i="4"/>
  <c r="F74" i="4"/>
  <c r="F75" i="4"/>
  <c r="F76" i="4"/>
  <c r="F77" i="4"/>
  <c r="G77" i="4" s="1"/>
  <c r="F78" i="4"/>
  <c r="G78" i="4" s="1"/>
  <c r="F79" i="4"/>
  <c r="G79" i="4" s="1"/>
  <c r="H79" i="4" s="1"/>
  <c r="F80" i="4"/>
  <c r="G80" i="4" s="1"/>
  <c r="H80" i="4" s="1"/>
  <c r="F81" i="4"/>
  <c r="G81" i="4" s="1"/>
  <c r="H81" i="4" s="1"/>
  <c r="F82" i="4"/>
  <c r="G82" i="4" s="1"/>
  <c r="H82" i="4" s="1"/>
  <c r="F83" i="4"/>
  <c r="G83" i="4" s="1"/>
  <c r="H83" i="4" s="1"/>
  <c r="N83" i="4" s="1"/>
  <c r="F84" i="4"/>
  <c r="G84" i="4" s="1"/>
  <c r="H84" i="4" s="1"/>
  <c r="F85" i="4"/>
  <c r="G85" i="4" s="1"/>
  <c r="H85" i="4" s="1"/>
  <c r="F86" i="4"/>
  <c r="G86" i="4" s="1"/>
  <c r="H86" i="4" s="1"/>
  <c r="F87" i="4"/>
  <c r="G87" i="4" s="1"/>
  <c r="H87" i="4" s="1"/>
  <c r="F88" i="4"/>
  <c r="F89" i="4"/>
  <c r="F90" i="4"/>
  <c r="F91" i="4"/>
  <c r="G91" i="4" s="1"/>
  <c r="F92" i="4"/>
  <c r="G92" i="4" s="1"/>
  <c r="F93" i="4"/>
  <c r="G93" i="4" s="1"/>
  <c r="H93" i="4" s="1"/>
  <c r="F94" i="4"/>
  <c r="G94" i="4" s="1"/>
  <c r="H94" i="4" s="1"/>
  <c r="F95" i="4"/>
  <c r="G95" i="4" s="1"/>
  <c r="H95" i="4" s="1"/>
  <c r="F96" i="4"/>
  <c r="F97" i="4"/>
  <c r="F98" i="4"/>
  <c r="F99" i="4"/>
  <c r="F100" i="4"/>
  <c r="G100" i="4" s="1"/>
  <c r="H100" i="4" s="1"/>
  <c r="F101" i="4"/>
  <c r="G101" i="4" s="1"/>
  <c r="H101" i="4" s="1"/>
  <c r="F102" i="4"/>
  <c r="G102" i="4" s="1"/>
  <c r="H102" i="4" s="1"/>
  <c r="F103" i="4"/>
  <c r="G103" i="4" s="1"/>
  <c r="H103" i="4" s="1"/>
  <c r="F104" i="4"/>
  <c r="G104" i="4" s="1"/>
  <c r="H104" i="4" s="1"/>
  <c r="F105" i="4"/>
  <c r="G105" i="4" s="1"/>
  <c r="H105" i="4" s="1"/>
  <c r="F106" i="4"/>
  <c r="G106" i="4" s="1"/>
  <c r="H106" i="4" s="1"/>
  <c r="F107" i="4"/>
  <c r="G107" i="4" s="1"/>
  <c r="H107" i="4" s="1"/>
  <c r="F108" i="4"/>
  <c r="G108" i="4" s="1"/>
  <c r="H108" i="4" s="1"/>
  <c r="F109" i="4"/>
  <c r="G109" i="4" s="1"/>
  <c r="H109" i="4" s="1"/>
  <c r="F110" i="4"/>
  <c r="F111" i="4"/>
  <c r="F112" i="4"/>
  <c r="G112" i="4" s="1"/>
  <c r="H112" i="4" s="1"/>
  <c r="F113" i="4"/>
  <c r="G113" i="4" s="1"/>
  <c r="H113" i="4" s="1"/>
  <c r="F114" i="4"/>
  <c r="G114" i="4" s="1"/>
  <c r="H114" i="4" s="1"/>
  <c r="F115" i="4"/>
  <c r="G115" i="4" s="1"/>
  <c r="F116" i="4"/>
  <c r="F117" i="4"/>
  <c r="G117" i="4" s="1"/>
  <c r="H117" i="4" s="1"/>
  <c r="F118" i="4"/>
  <c r="G118" i="4" s="1"/>
  <c r="H118" i="4" s="1"/>
  <c r="F119" i="4"/>
  <c r="G119" i="4" s="1"/>
  <c r="H119" i="4" s="1"/>
  <c r="N119" i="4" s="1"/>
  <c r="F120" i="4"/>
  <c r="K120" i="4" s="1"/>
  <c r="F121" i="4"/>
  <c r="F122" i="4"/>
  <c r="G122" i="4" s="1"/>
  <c r="H122" i="4" s="1"/>
  <c r="F123" i="4"/>
  <c r="G123" i="4" s="1"/>
  <c r="H123" i="4" s="1"/>
  <c r="F124" i="4"/>
  <c r="G124" i="4" s="1"/>
  <c r="H124" i="4" s="1"/>
  <c r="F125" i="4"/>
  <c r="G125" i="4" s="1"/>
  <c r="H125" i="4" s="1"/>
  <c r="F126" i="4"/>
  <c r="G126" i="4" s="1"/>
  <c r="H126" i="4" s="1"/>
  <c r="F127" i="4"/>
  <c r="G127" i="4" s="1"/>
  <c r="H127" i="4" s="1"/>
  <c r="F128" i="4"/>
  <c r="F129" i="4"/>
  <c r="G129" i="4" s="1"/>
  <c r="F130" i="4"/>
  <c r="G130" i="4" s="1"/>
  <c r="H130" i="4" s="1"/>
  <c r="F131" i="4"/>
  <c r="G131" i="4" s="1"/>
  <c r="H131" i="4" s="1"/>
  <c r="R131" i="4" s="1"/>
  <c r="F132" i="4"/>
  <c r="F133" i="4"/>
  <c r="F134" i="4"/>
  <c r="F135" i="4"/>
  <c r="F136" i="4"/>
  <c r="K136" i="4" s="1"/>
  <c r="F137" i="4"/>
  <c r="G137" i="4" s="1"/>
  <c r="H137" i="4" s="1"/>
  <c r="F138" i="4"/>
  <c r="G138" i="4" s="1"/>
  <c r="H138" i="4" s="1"/>
  <c r="F139" i="4"/>
  <c r="G139" i="4" s="1"/>
  <c r="H139" i="4" s="1"/>
  <c r="F140" i="4"/>
  <c r="G140" i="4" s="1"/>
  <c r="H140" i="4" s="1"/>
  <c r="R140" i="4" s="1"/>
  <c r="F141" i="4"/>
  <c r="G141" i="4" s="1"/>
  <c r="H141" i="4" s="1"/>
  <c r="F142" i="4"/>
  <c r="G142" i="4" s="1"/>
  <c r="H142" i="4" s="1"/>
  <c r="F143" i="4"/>
  <c r="G143" i="4" s="1"/>
  <c r="H143" i="4" s="1"/>
  <c r="F144" i="4"/>
  <c r="G144" i="4" s="1"/>
  <c r="H144" i="4" s="1"/>
  <c r="F145" i="4"/>
  <c r="G145" i="4" s="1"/>
  <c r="H145" i="4" s="1"/>
  <c r="F146" i="4"/>
  <c r="G146" i="4" s="1"/>
  <c r="H146" i="4" s="1"/>
  <c r="F147" i="4"/>
  <c r="G147" i="4" s="1"/>
  <c r="H147" i="4" s="1"/>
  <c r="F148" i="4"/>
  <c r="G148" i="4" s="1"/>
  <c r="H148" i="4" s="1"/>
  <c r="F149" i="4"/>
  <c r="G149" i="4" s="1"/>
  <c r="H149" i="4" s="1"/>
  <c r="F150" i="4"/>
  <c r="G150" i="4" s="1"/>
  <c r="H150" i="4" s="1"/>
  <c r="R150" i="4" s="1"/>
  <c r="F151" i="4"/>
  <c r="G151" i="4" s="1"/>
  <c r="F152" i="4"/>
  <c r="G152" i="4" s="1"/>
  <c r="F153" i="4"/>
  <c r="G153" i="4" s="1"/>
  <c r="H153" i="4" s="1"/>
  <c r="F154" i="4"/>
  <c r="G154" i="4" s="1"/>
  <c r="H154" i="4" s="1"/>
  <c r="F155" i="4"/>
  <c r="G155" i="4" s="1"/>
  <c r="H155" i="4" s="1"/>
  <c r="F156" i="4"/>
  <c r="F157" i="4"/>
  <c r="F158" i="4"/>
  <c r="F159" i="4"/>
  <c r="G159" i="4" s="1"/>
  <c r="F160" i="4"/>
  <c r="G160" i="4" s="1"/>
  <c r="F161" i="4"/>
  <c r="G161" i="4" s="1"/>
  <c r="F162" i="4"/>
  <c r="G162" i="4" s="1"/>
  <c r="H162" i="4" s="1"/>
  <c r="F163" i="4"/>
  <c r="G163" i="4" s="1"/>
  <c r="H163" i="4" s="1"/>
  <c r="F164" i="4"/>
  <c r="G164" i="4" s="1"/>
  <c r="H164" i="4" s="1"/>
  <c r="F165" i="4"/>
  <c r="G165" i="4" s="1"/>
  <c r="H165" i="4" s="1"/>
  <c r="F166" i="4"/>
  <c r="G166" i="4" s="1"/>
  <c r="H166" i="4" s="1"/>
  <c r="F167" i="4"/>
  <c r="G167" i="4" s="1"/>
  <c r="H167" i="4" s="1"/>
  <c r="N167" i="4" s="1"/>
  <c r="F168" i="4"/>
  <c r="K168" i="4" s="1"/>
  <c r="F169" i="4"/>
  <c r="F170" i="4"/>
  <c r="F171" i="4"/>
  <c r="F172" i="4"/>
  <c r="G172" i="4" s="1"/>
  <c r="H172" i="4" s="1"/>
  <c r="F173" i="4"/>
  <c r="K173" i="4" s="1"/>
  <c r="F174" i="4"/>
  <c r="G174" i="4" s="1"/>
  <c r="H174" i="4" s="1"/>
  <c r="F175" i="4"/>
  <c r="G175" i="4" s="1"/>
  <c r="H175" i="4" s="1"/>
  <c r="F176" i="4"/>
  <c r="F177" i="4"/>
  <c r="G177" i="4" s="1"/>
  <c r="H177" i="4" s="1"/>
  <c r="F178" i="4"/>
  <c r="G178" i="4" s="1"/>
  <c r="H178" i="4" s="1"/>
  <c r="F179" i="4"/>
  <c r="G179" i="4" s="1"/>
  <c r="H179" i="4" s="1"/>
  <c r="F180" i="4"/>
  <c r="G180" i="4" s="1"/>
  <c r="H180" i="4" s="1"/>
  <c r="F181" i="4"/>
  <c r="G181" i="4" s="1"/>
  <c r="H181" i="4" s="1"/>
  <c r="F182" i="4"/>
  <c r="G182" i="4" s="1"/>
  <c r="H182" i="4" s="1"/>
  <c r="F183" i="4"/>
  <c r="G183" i="4" s="1"/>
  <c r="F184" i="4"/>
  <c r="K184" i="4" s="1"/>
  <c r="F185" i="4"/>
  <c r="F186" i="4"/>
  <c r="F187" i="4"/>
  <c r="G187" i="4" s="1"/>
  <c r="H187" i="4" s="1"/>
  <c r="F188" i="4"/>
  <c r="G188" i="4" s="1"/>
  <c r="H188" i="4" s="1"/>
  <c r="F189" i="4"/>
  <c r="K189" i="4" s="1"/>
  <c r="F190" i="4"/>
  <c r="G190" i="4" s="1"/>
  <c r="H190" i="4" s="1"/>
  <c r="F191" i="4"/>
  <c r="G191" i="4" s="1"/>
  <c r="H191" i="4" s="1"/>
  <c r="F192" i="4"/>
  <c r="K192" i="4" s="1"/>
  <c r="F193" i="4"/>
  <c r="F194" i="4"/>
  <c r="F195" i="4"/>
  <c r="G195" i="4" s="1"/>
  <c r="F196" i="4"/>
  <c r="G196" i="4" s="1"/>
  <c r="F197" i="4"/>
  <c r="G197" i="4" s="1"/>
  <c r="F198" i="4"/>
  <c r="G198" i="4" s="1"/>
  <c r="F199" i="4"/>
  <c r="G199" i="4" s="1"/>
  <c r="H199" i="4" s="1"/>
  <c r="F200" i="4"/>
  <c r="F201" i="4"/>
  <c r="G201" i="4" s="1"/>
  <c r="H201" i="4" s="1"/>
  <c r="F202" i="4"/>
  <c r="G202" i="4" s="1"/>
  <c r="H202" i="4" s="1"/>
  <c r="F203" i="4"/>
  <c r="G203" i="4" s="1"/>
  <c r="H203" i="4" s="1"/>
  <c r="F204" i="4"/>
  <c r="F205" i="4"/>
  <c r="K205" i="4" s="1"/>
  <c r="F206" i="4"/>
  <c r="F207" i="4"/>
  <c r="F208" i="4"/>
  <c r="K208" i="4" s="1"/>
  <c r="F209" i="4"/>
  <c r="G209" i="4" s="1"/>
  <c r="H209" i="4" s="1"/>
  <c r="F210" i="4"/>
  <c r="F211" i="4"/>
  <c r="G211" i="4" s="1"/>
  <c r="H211" i="4" s="1"/>
  <c r="F212" i="4"/>
  <c r="G212" i="4" s="1"/>
  <c r="H212" i="4" s="1"/>
  <c r="F213" i="4"/>
  <c r="G213" i="4" s="1"/>
  <c r="H213" i="4" s="1"/>
  <c r="F214" i="4"/>
  <c r="G214" i="4" s="1"/>
  <c r="H214" i="4" s="1"/>
  <c r="F215" i="4"/>
  <c r="G215" i="4" s="1"/>
  <c r="H215" i="4" s="1"/>
  <c r="F216" i="4"/>
  <c r="K216" i="4" s="1"/>
  <c r="F217" i="4"/>
  <c r="G217" i="4" s="1"/>
  <c r="H217" i="4" s="1"/>
  <c r="F218" i="4"/>
  <c r="G218" i="4" s="1"/>
  <c r="H218" i="4" s="1"/>
  <c r="F219" i="4"/>
  <c r="G219" i="4" s="1"/>
  <c r="F220" i="4"/>
  <c r="F221" i="4"/>
  <c r="K221" i="4" s="1"/>
  <c r="F222" i="4"/>
  <c r="F223" i="4"/>
  <c r="G223" i="4" s="1"/>
  <c r="H223" i="4" s="1"/>
  <c r="F224" i="4"/>
  <c r="F225" i="4"/>
  <c r="G225" i="4" s="1"/>
  <c r="H225" i="4" s="1"/>
  <c r="F226" i="4"/>
  <c r="G226" i="4" s="1"/>
  <c r="H226" i="4" s="1"/>
  <c r="F227" i="4"/>
  <c r="G227" i="4" s="1"/>
  <c r="H227" i="4" s="1"/>
  <c r="F228" i="4"/>
  <c r="F229" i="4"/>
  <c r="F230" i="4"/>
  <c r="F231" i="4"/>
  <c r="G231" i="4" s="1"/>
  <c r="H231" i="4" s="1"/>
  <c r="N231" i="4" s="1"/>
  <c r="F232" i="4"/>
  <c r="F233" i="4"/>
  <c r="G233" i="4" s="1"/>
  <c r="F234" i="4"/>
  <c r="G234" i="4" s="1"/>
  <c r="F235" i="4"/>
  <c r="G235" i="4" s="1"/>
  <c r="F236" i="4"/>
  <c r="G236" i="4" s="1"/>
  <c r="H236" i="4" s="1"/>
  <c r="F237" i="4"/>
  <c r="F238" i="4"/>
  <c r="G238" i="4" s="1"/>
  <c r="H238" i="4" s="1"/>
  <c r="F239" i="4"/>
  <c r="G239" i="4" s="1"/>
  <c r="H239" i="4" s="1"/>
  <c r="F240" i="4"/>
  <c r="K240" i="4" s="1"/>
  <c r="F241" i="4"/>
  <c r="F242" i="4"/>
  <c r="F243" i="4"/>
  <c r="F244" i="4"/>
  <c r="F245" i="4"/>
  <c r="F246" i="4"/>
  <c r="F247" i="4"/>
  <c r="G247" i="4" s="1"/>
  <c r="H247" i="4" s="1"/>
  <c r="F248" i="4"/>
  <c r="F249" i="4"/>
  <c r="G249" i="4" s="1"/>
  <c r="H249" i="4" s="1"/>
  <c r="F250" i="4"/>
  <c r="G250" i="4" s="1"/>
  <c r="H250" i="4" s="1"/>
  <c r="F251" i="4"/>
  <c r="G251" i="4" s="1"/>
  <c r="H251" i="4" s="1"/>
  <c r="F252" i="4"/>
  <c r="G252" i="4" s="1"/>
  <c r="H252" i="4" s="1"/>
  <c r="F253" i="4"/>
  <c r="K253" i="4" s="1"/>
  <c r="F254" i="4"/>
  <c r="G254" i="4" s="1"/>
  <c r="H254" i="4" s="1"/>
  <c r="F255" i="4"/>
  <c r="G255" i="4" s="1"/>
  <c r="H255" i="4" s="1"/>
  <c r="F256" i="4"/>
  <c r="K256" i="4" s="1"/>
  <c r="F257" i="4"/>
  <c r="F258" i="4"/>
  <c r="F259" i="4"/>
  <c r="G259" i="4" s="1"/>
  <c r="F260" i="4"/>
  <c r="G260" i="4" s="1"/>
  <c r="F261" i="4"/>
  <c r="G261" i="4" s="1"/>
  <c r="H261" i="4" s="1"/>
  <c r="F262" i="4"/>
  <c r="G262" i="4" s="1"/>
  <c r="H262" i="4" s="1"/>
  <c r="F263" i="4"/>
  <c r="G263" i="4" s="1"/>
  <c r="H263" i="4" s="1"/>
  <c r="F264" i="4"/>
  <c r="K264" i="4" s="1"/>
  <c r="F265" i="4"/>
  <c r="F266" i="4"/>
  <c r="F267" i="4"/>
  <c r="G267" i="4" s="1"/>
  <c r="H267" i="4" s="1"/>
  <c r="F268" i="4"/>
  <c r="G268" i="4" s="1"/>
  <c r="H268" i="4" s="1"/>
  <c r="F269" i="4"/>
  <c r="F270" i="4"/>
  <c r="G270" i="4" s="1"/>
  <c r="H270" i="4" s="1"/>
  <c r="F271" i="4"/>
  <c r="G271" i="4" s="1"/>
  <c r="H271" i="4" s="1"/>
  <c r="F272" i="4"/>
  <c r="G272" i="4" s="1"/>
  <c r="F273" i="4"/>
  <c r="G273" i="4" s="1"/>
  <c r="H273" i="4" s="1"/>
  <c r="F274" i="4"/>
  <c r="G274" i="4" s="1"/>
  <c r="H274" i="4" s="1"/>
  <c r="F275" i="4"/>
  <c r="F276" i="4"/>
  <c r="F277" i="4"/>
  <c r="F278" i="4"/>
  <c r="F279" i="4"/>
  <c r="F280" i="4"/>
  <c r="K280" i="4" s="1"/>
  <c r="F281" i="4"/>
  <c r="F282" i="4"/>
  <c r="G282" i="4" s="1"/>
  <c r="H282" i="4" s="1"/>
  <c r="F283" i="4"/>
  <c r="G283" i="4" s="1"/>
  <c r="F284" i="4"/>
  <c r="G284" i="4" s="1"/>
  <c r="H284" i="4" s="1"/>
  <c r="F285" i="4"/>
  <c r="F286" i="4"/>
  <c r="G286" i="4" s="1"/>
  <c r="H286" i="4" s="1"/>
  <c r="F287" i="4"/>
  <c r="G287" i="4" s="1"/>
  <c r="H287" i="4" s="1"/>
  <c r="F288" i="4"/>
  <c r="G288" i="4" s="1"/>
  <c r="H288" i="4" s="1"/>
  <c r="F289" i="4"/>
  <c r="F290" i="4"/>
  <c r="F291" i="4"/>
  <c r="F292" i="4"/>
  <c r="G292" i="4" s="1"/>
  <c r="H292" i="4" s="1"/>
  <c r="F293" i="4"/>
  <c r="G293" i="4" s="1"/>
  <c r="H293" i="4" s="1"/>
  <c r="F294" i="4"/>
  <c r="G294" i="4" s="1"/>
  <c r="H294" i="4" s="1"/>
  <c r="F295" i="4"/>
  <c r="G295" i="4" s="1"/>
  <c r="F296" i="4"/>
  <c r="G296" i="4" s="1"/>
  <c r="F297" i="4"/>
  <c r="G297" i="4" s="1"/>
  <c r="H297" i="4" s="1"/>
  <c r="F298" i="4"/>
  <c r="G298" i="4" s="1"/>
  <c r="H298" i="4" s="1"/>
  <c r="F299" i="4"/>
  <c r="G299" i="4" s="1"/>
  <c r="H299" i="4" s="1"/>
  <c r="F300" i="4"/>
  <c r="G300" i="4" s="1"/>
  <c r="H300" i="4" s="1"/>
  <c r="F301" i="4"/>
  <c r="K301" i="4" s="1"/>
  <c r="F302" i="4"/>
  <c r="G302" i="4" s="1"/>
  <c r="H302" i="4" s="1"/>
  <c r="F303" i="4"/>
  <c r="F304" i="4"/>
  <c r="F305" i="4"/>
  <c r="F306" i="4"/>
  <c r="F307" i="4"/>
  <c r="G307" i="4" s="1"/>
  <c r="H307" i="4" s="1"/>
  <c r="F308" i="4"/>
  <c r="G308" i="4" s="1"/>
  <c r="H308" i="4" s="1"/>
  <c r="F309" i="4"/>
  <c r="G309" i="4" s="1"/>
  <c r="H309" i="4" s="1"/>
  <c r="F310" i="4"/>
  <c r="G310" i="4" s="1"/>
  <c r="H310" i="4" s="1"/>
  <c r="F311" i="4"/>
  <c r="F312" i="4"/>
  <c r="K312" i="4" s="1"/>
  <c r="F313" i="4"/>
  <c r="G313" i="4" s="1"/>
  <c r="H313" i="4" s="1"/>
  <c r="F314" i="4"/>
  <c r="G314" i="4" s="1"/>
  <c r="H314" i="4" s="1"/>
  <c r="F315" i="4"/>
  <c r="G315" i="4" s="1"/>
  <c r="H315" i="4" s="1"/>
  <c r="F316" i="4"/>
  <c r="G316" i="4" s="1"/>
  <c r="H316" i="4" s="1"/>
  <c r="F317" i="4"/>
  <c r="K317" i="4" s="1"/>
  <c r="F318" i="4"/>
  <c r="G318" i="4" s="1"/>
  <c r="H318" i="4" s="1"/>
  <c r="F319" i="4"/>
  <c r="G319" i="4" s="1"/>
  <c r="H319" i="4" s="1"/>
  <c r="F320" i="4"/>
  <c r="G320" i="4" s="1"/>
  <c r="H320" i="4" s="1"/>
  <c r="F321" i="4"/>
  <c r="G321" i="4" s="1"/>
  <c r="H321" i="4" s="1"/>
  <c r="F322" i="4"/>
  <c r="G322" i="4" s="1"/>
  <c r="H322" i="4" s="1"/>
  <c r="F323" i="4"/>
  <c r="F324" i="4"/>
  <c r="F325" i="4"/>
  <c r="F326" i="4"/>
  <c r="G326" i="4" s="1"/>
  <c r="H326" i="4" s="1"/>
  <c r="F327" i="4"/>
  <c r="G327" i="4" s="1"/>
  <c r="F328" i="4"/>
  <c r="F329" i="4"/>
  <c r="G329" i="4" s="1"/>
  <c r="H329" i="4" s="1"/>
  <c r="F330" i="4"/>
  <c r="G330" i="4" s="1"/>
  <c r="H330" i="4" s="1"/>
  <c r="R330" i="4" s="1"/>
  <c r="F331" i="4"/>
  <c r="G331" i="4" s="1"/>
  <c r="H331" i="4" s="1"/>
  <c r="F332" i="4"/>
  <c r="G332" i="4" s="1"/>
  <c r="H332" i="4" s="1"/>
  <c r="F333" i="4"/>
  <c r="K333" i="4" s="1"/>
  <c r="F334" i="4"/>
  <c r="G334" i="4" s="1"/>
  <c r="H334" i="4" s="1"/>
  <c r="F335" i="4"/>
  <c r="F336" i="4"/>
  <c r="F337" i="4"/>
  <c r="F338" i="4"/>
  <c r="F339" i="4"/>
  <c r="F340" i="4"/>
  <c r="G340" i="4" s="1"/>
  <c r="F341" i="4"/>
  <c r="G341" i="4" s="1"/>
  <c r="F342" i="4"/>
  <c r="G342" i="4" s="1"/>
  <c r="H342" i="4" s="1"/>
  <c r="F343" i="4"/>
  <c r="G343" i="4" s="1"/>
  <c r="H343" i="4" s="1"/>
  <c r="F344" i="4"/>
  <c r="F345" i="4"/>
  <c r="G345" i="4" s="1"/>
  <c r="H345" i="4" s="1"/>
  <c r="F346" i="4"/>
  <c r="G346" i="4" s="1"/>
  <c r="H346" i="4" s="1"/>
  <c r="P346" i="4" s="1"/>
  <c r="F347" i="4"/>
  <c r="F348" i="4"/>
  <c r="F349" i="4"/>
  <c r="K349" i="4" s="1"/>
  <c r="F350" i="4"/>
  <c r="F351" i="4"/>
  <c r="F352" i="4"/>
  <c r="F353" i="4"/>
  <c r="F354" i="4"/>
  <c r="G354" i="4" s="1"/>
  <c r="H354" i="4" s="1"/>
  <c r="F355" i="4"/>
  <c r="G355" i="4" s="1"/>
  <c r="H355" i="4" s="1"/>
  <c r="F356" i="4"/>
  <c r="G356" i="4" s="1"/>
  <c r="H356" i="4" s="1"/>
  <c r="F357" i="4"/>
  <c r="G357" i="4" s="1"/>
  <c r="H357" i="4" s="1"/>
  <c r="F358" i="4"/>
  <c r="G358" i="4" s="1"/>
  <c r="H358" i="4" s="1"/>
  <c r="F359" i="4"/>
  <c r="G359" i="4" s="1"/>
  <c r="H359" i="4" s="1"/>
  <c r="F360" i="4"/>
  <c r="K360" i="4" s="1"/>
  <c r="F361" i="4"/>
  <c r="F362" i="4"/>
  <c r="F363" i="4"/>
  <c r="F364" i="4"/>
  <c r="G364" i="4" s="1"/>
  <c r="H364" i="4" s="1"/>
  <c r="F365" i="4"/>
  <c r="K365" i="4" s="1"/>
  <c r="F366" i="4"/>
  <c r="G366" i="4" s="1"/>
  <c r="H366" i="4" s="1"/>
  <c r="F367" i="4"/>
  <c r="G367" i="4" s="1"/>
  <c r="H367" i="4" s="1"/>
  <c r="F368" i="4"/>
  <c r="G368" i="4" s="1"/>
  <c r="H368" i="4" s="1"/>
  <c r="F369" i="4"/>
  <c r="G369" i="4" s="1"/>
  <c r="H369" i="4" s="1"/>
  <c r="F370" i="4"/>
  <c r="G370" i="4" s="1"/>
  <c r="H370" i="4" s="1"/>
  <c r="F371" i="4"/>
  <c r="G371" i="4" s="1"/>
  <c r="H371" i="4" s="1"/>
  <c r="F372" i="4"/>
  <c r="G372" i="4" s="1"/>
  <c r="H372" i="4" s="1"/>
  <c r="F373" i="4"/>
  <c r="G373" i="4" s="1"/>
  <c r="H373" i="4" s="1"/>
  <c r="F374" i="4"/>
  <c r="G374" i="4" s="1"/>
  <c r="H374" i="4" s="1"/>
  <c r="F375" i="4"/>
  <c r="F376" i="4"/>
  <c r="K376" i="4" s="1"/>
  <c r="F377" i="4"/>
  <c r="F378" i="4"/>
  <c r="F379" i="4"/>
  <c r="G379" i="4" s="1"/>
  <c r="H379" i="4" s="1"/>
  <c r="F380" i="4"/>
  <c r="G380" i="4" s="1"/>
  <c r="H380" i="4" s="1"/>
  <c r="F381" i="4"/>
  <c r="K381" i="4" s="1"/>
  <c r="F382" i="4"/>
  <c r="G382" i="4" s="1"/>
  <c r="H382" i="4" s="1"/>
  <c r="F383" i="4"/>
  <c r="F384" i="4"/>
  <c r="G384" i="4" s="1"/>
  <c r="H384" i="4" s="1"/>
  <c r="F385" i="4"/>
  <c r="G385" i="4" s="1"/>
  <c r="H385" i="4" s="1"/>
  <c r="F386" i="4"/>
  <c r="G386" i="4" s="1"/>
  <c r="H386" i="4" s="1"/>
  <c r="F387" i="4"/>
  <c r="G387" i="4" s="1"/>
  <c r="H387" i="4" s="1"/>
  <c r="F388" i="4"/>
  <c r="G388" i="4" s="1"/>
  <c r="H388" i="4" s="1"/>
  <c r="F389" i="4"/>
  <c r="F390" i="4"/>
  <c r="G390" i="4" s="1"/>
  <c r="H390" i="4" s="1"/>
  <c r="F391" i="4"/>
  <c r="G391" i="4" s="1"/>
  <c r="H391" i="4" s="1"/>
  <c r="F392" i="4"/>
  <c r="G392" i="4" s="1"/>
  <c r="H392" i="4" s="1"/>
  <c r="F393" i="4"/>
  <c r="G393" i="4" s="1"/>
  <c r="H393" i="4" s="1"/>
  <c r="F394" i="4"/>
  <c r="G394" i="4" s="1"/>
  <c r="H394" i="4" s="1"/>
  <c r="F395" i="4"/>
  <c r="F396" i="4"/>
  <c r="F397" i="4"/>
  <c r="K397" i="4" s="1"/>
  <c r="F398" i="4"/>
  <c r="G398" i="4" s="1"/>
  <c r="H398" i="4" s="1"/>
  <c r="F399" i="4"/>
  <c r="G399" i="4" s="1"/>
  <c r="F400" i="4"/>
  <c r="G400" i="4" s="1"/>
  <c r="F401" i="4"/>
  <c r="G401" i="4" s="1"/>
  <c r="F402" i="4"/>
  <c r="G402" i="4" s="1"/>
  <c r="F403" i="4"/>
  <c r="F404" i="4"/>
  <c r="F405" i="4"/>
  <c r="G405" i="4" s="1"/>
  <c r="H405" i="4" s="1"/>
  <c r="F406" i="4"/>
  <c r="G406" i="4" s="1"/>
  <c r="H406" i="4" s="1"/>
  <c r="F407" i="4"/>
  <c r="F408" i="4"/>
  <c r="K408" i="4" s="1"/>
  <c r="F409" i="4"/>
  <c r="F410" i="4"/>
  <c r="G410" i="4" s="1"/>
  <c r="H410" i="4" s="1"/>
  <c r="F411" i="4"/>
  <c r="G411" i="4" s="1"/>
  <c r="H411" i="4" s="1"/>
  <c r="F412" i="4"/>
  <c r="G412" i="4" s="1"/>
  <c r="H412" i="4" s="1"/>
  <c r="F413" i="4"/>
  <c r="F414" i="4"/>
  <c r="G414" i="4" s="1"/>
  <c r="H414" i="4" s="1"/>
  <c r="F415" i="4"/>
  <c r="G415" i="4" s="1"/>
  <c r="H415" i="4" s="1"/>
  <c r="F416" i="4"/>
  <c r="G416" i="4" s="1"/>
  <c r="H416" i="4" s="1"/>
  <c r="F417" i="4"/>
  <c r="G417" i="4" s="1"/>
  <c r="H417" i="4" s="1"/>
  <c r="F418" i="4"/>
  <c r="G418" i="4" s="1"/>
  <c r="H418" i="4" s="1"/>
  <c r="AG9" i="1"/>
  <c r="AG10" i="1"/>
  <c r="AG11" i="1"/>
  <c r="S11" i="1" s="1"/>
  <c r="AG12" i="1"/>
  <c r="S12" i="1" s="1"/>
  <c r="AG13" i="1"/>
  <c r="AG14" i="1"/>
  <c r="AG15" i="1"/>
  <c r="AG16" i="1"/>
  <c r="S16" i="1" s="1"/>
  <c r="AG17" i="1"/>
  <c r="AG18" i="1"/>
  <c r="AG19" i="1"/>
  <c r="AG20" i="1"/>
  <c r="S20" i="1" s="1"/>
  <c r="AG21" i="1"/>
  <c r="AG22" i="1"/>
  <c r="AG23" i="1"/>
  <c r="AG24" i="1"/>
  <c r="S24" i="1" s="1"/>
  <c r="AG25" i="1"/>
  <c r="AG26" i="1"/>
  <c r="AG27" i="1"/>
  <c r="S27" i="1" s="1"/>
  <c r="AG28" i="1"/>
  <c r="S28" i="1" s="1"/>
  <c r="AG29" i="1"/>
  <c r="AG30" i="1"/>
  <c r="AG31" i="1"/>
  <c r="AG32" i="1"/>
  <c r="S32" i="1" s="1"/>
  <c r="AG33" i="1"/>
  <c r="AG34" i="1"/>
  <c r="AG35" i="1"/>
  <c r="AG36" i="1"/>
  <c r="S36" i="1" s="1"/>
  <c r="AG37" i="1"/>
  <c r="AG38" i="1"/>
  <c r="AG39" i="1"/>
  <c r="S39" i="1" s="1"/>
  <c r="AG40" i="1"/>
  <c r="S40" i="1" s="1"/>
  <c r="AG41" i="1"/>
  <c r="AG42" i="1"/>
  <c r="AG43" i="1"/>
  <c r="S43" i="1" s="1"/>
  <c r="AG44" i="1"/>
  <c r="S44" i="1" s="1"/>
  <c r="AG45" i="1"/>
  <c r="AG46" i="1"/>
  <c r="AG47" i="1"/>
  <c r="AG48" i="1"/>
  <c r="S48" i="1" s="1"/>
  <c r="AG49" i="1"/>
  <c r="AG50" i="1"/>
  <c r="AG51" i="1"/>
  <c r="AG52" i="1"/>
  <c r="S52" i="1" s="1"/>
  <c r="AG53" i="1"/>
  <c r="AG54" i="1"/>
  <c r="AG55" i="1"/>
  <c r="AG56" i="1"/>
  <c r="S56" i="1" s="1"/>
  <c r="AG57" i="1"/>
  <c r="AG58" i="1"/>
  <c r="AG59" i="1"/>
  <c r="S59" i="1" s="1"/>
  <c r="AG60" i="1"/>
  <c r="S60" i="1" s="1"/>
  <c r="AG61" i="1"/>
  <c r="AG62" i="1"/>
  <c r="AG63" i="1"/>
  <c r="AG64" i="1"/>
  <c r="S64" i="1" s="1"/>
  <c r="AG65" i="1"/>
  <c r="AG66" i="1"/>
  <c r="AG67" i="1"/>
  <c r="AG68" i="1"/>
  <c r="S68" i="1" s="1"/>
  <c r="AG69" i="1"/>
  <c r="AG70" i="1"/>
  <c r="AG71" i="1"/>
  <c r="AG72" i="1"/>
  <c r="S72" i="1" s="1"/>
  <c r="AG73" i="1"/>
  <c r="AG74" i="1"/>
  <c r="AG75" i="1"/>
  <c r="S75" i="1" s="1"/>
  <c r="AG76" i="1"/>
  <c r="S76" i="1" s="1"/>
  <c r="AG77" i="1"/>
  <c r="AG78" i="1"/>
  <c r="AG79" i="1"/>
  <c r="AG80" i="1"/>
  <c r="S80" i="1" s="1"/>
  <c r="AG81" i="1"/>
  <c r="AG82" i="1"/>
  <c r="AG83" i="1"/>
  <c r="AG84" i="1"/>
  <c r="S84" i="1" s="1"/>
  <c r="AG85" i="1"/>
  <c r="AG86" i="1"/>
  <c r="AG87" i="1"/>
  <c r="AG88" i="1"/>
  <c r="S88" i="1" s="1"/>
  <c r="AG89" i="1"/>
  <c r="AG90" i="1"/>
  <c r="AG91" i="1"/>
  <c r="S91" i="1" s="1"/>
  <c r="AG92" i="1"/>
  <c r="S92" i="1" s="1"/>
  <c r="AG93" i="1"/>
  <c r="AG94" i="1"/>
  <c r="AG95" i="1"/>
  <c r="AG96" i="1"/>
  <c r="S96" i="1" s="1"/>
  <c r="AG97" i="1"/>
  <c r="AG98" i="1"/>
  <c r="AG99" i="1"/>
  <c r="AG100" i="1"/>
  <c r="S100" i="1" s="1"/>
  <c r="AG101" i="1"/>
  <c r="AG102" i="1"/>
  <c r="AG103" i="1"/>
  <c r="AG104" i="1"/>
  <c r="S104" i="1" s="1"/>
  <c r="AG105" i="1"/>
  <c r="AG106" i="1"/>
  <c r="AG107" i="1"/>
  <c r="S107" i="1" s="1"/>
  <c r="W107" i="1" s="1"/>
  <c r="AG108" i="1"/>
  <c r="S108" i="1" s="1"/>
  <c r="AG109" i="1"/>
  <c r="AG110" i="1"/>
  <c r="AG111" i="1"/>
  <c r="AG112" i="1"/>
  <c r="S112" i="1" s="1"/>
  <c r="AG113" i="1"/>
  <c r="AG114" i="1"/>
  <c r="AG115" i="1"/>
  <c r="AG116" i="1"/>
  <c r="S116" i="1" s="1"/>
  <c r="AG117" i="1"/>
  <c r="AG118" i="1"/>
  <c r="AG119" i="1"/>
  <c r="AG120" i="1"/>
  <c r="S120" i="1" s="1"/>
  <c r="AG121" i="1"/>
  <c r="AG122" i="1"/>
  <c r="AG123" i="1"/>
  <c r="AG124" i="1"/>
  <c r="S124" i="1" s="1"/>
  <c r="AG125" i="1"/>
  <c r="AG126" i="1"/>
  <c r="AG127" i="1"/>
  <c r="AG128" i="1"/>
  <c r="S128" i="1" s="1"/>
  <c r="AG129" i="1"/>
  <c r="AG130" i="1"/>
  <c r="AG131" i="1"/>
  <c r="AG132" i="1"/>
  <c r="S132" i="1" s="1"/>
  <c r="AG133" i="1"/>
  <c r="AG134" i="1"/>
  <c r="AG135" i="1"/>
  <c r="AG136" i="1"/>
  <c r="S136" i="1" s="1"/>
  <c r="AG137" i="1"/>
  <c r="AG138" i="1"/>
  <c r="AG139" i="1"/>
  <c r="AG140" i="1"/>
  <c r="S140" i="1" s="1"/>
  <c r="AG141" i="1"/>
  <c r="AG142" i="1"/>
  <c r="AG143" i="1"/>
  <c r="AG144" i="1"/>
  <c r="S144" i="1" s="1"/>
  <c r="AG145" i="1"/>
  <c r="AG146" i="1"/>
  <c r="AG147" i="1"/>
  <c r="AG148" i="1"/>
  <c r="S148" i="1" s="1"/>
  <c r="AG149" i="1"/>
  <c r="AG150" i="1"/>
  <c r="AG151" i="1"/>
  <c r="AG152" i="1"/>
  <c r="S152" i="1" s="1"/>
  <c r="AG153" i="1"/>
  <c r="AG154" i="1"/>
  <c r="AG155" i="1"/>
  <c r="AG156" i="1"/>
  <c r="S156" i="1" s="1"/>
  <c r="AG157" i="1"/>
  <c r="AG158" i="1"/>
  <c r="AG159" i="1"/>
  <c r="AG160" i="1"/>
  <c r="S160" i="1" s="1"/>
  <c r="AG161" i="1"/>
  <c r="AG162" i="1"/>
  <c r="AG163" i="1"/>
  <c r="AG164" i="1"/>
  <c r="S164" i="1" s="1"/>
  <c r="AG165" i="1"/>
  <c r="AG166" i="1"/>
  <c r="AG167" i="1"/>
  <c r="AG168" i="1"/>
  <c r="S168" i="1" s="1"/>
  <c r="AG169" i="1"/>
  <c r="AG170" i="1"/>
  <c r="AG171" i="1"/>
  <c r="AG172" i="1"/>
  <c r="S172" i="1" s="1"/>
  <c r="AG173" i="1"/>
  <c r="AG174" i="1"/>
  <c r="AG175" i="1"/>
  <c r="AG176" i="1"/>
  <c r="S176" i="1" s="1"/>
  <c r="AG177" i="1"/>
  <c r="AG178" i="1"/>
  <c r="AG179" i="1"/>
  <c r="AG180" i="1"/>
  <c r="S180" i="1" s="1"/>
  <c r="AG181" i="1"/>
  <c r="AG182" i="1"/>
  <c r="AG183" i="1"/>
  <c r="AG184" i="1"/>
  <c r="S184" i="1" s="1"/>
  <c r="AG185" i="1"/>
  <c r="AG186" i="1"/>
  <c r="AG187" i="1"/>
  <c r="AG188" i="1"/>
  <c r="S188" i="1" s="1"/>
  <c r="AG189" i="1"/>
  <c r="AG190" i="1"/>
  <c r="AG191" i="1"/>
  <c r="AG192" i="1"/>
  <c r="S192" i="1" s="1"/>
  <c r="AG193" i="1"/>
  <c r="AG194" i="1"/>
  <c r="AG195" i="1"/>
  <c r="AG196" i="1"/>
  <c r="S196" i="1" s="1"/>
  <c r="AG197" i="1"/>
  <c r="AG198" i="1"/>
  <c r="AG199" i="1"/>
  <c r="AG200" i="1"/>
  <c r="S200" i="1" s="1"/>
  <c r="AG201" i="1"/>
  <c r="AG202" i="1"/>
  <c r="AG203" i="1"/>
  <c r="AG204" i="1"/>
  <c r="S204" i="1" s="1"/>
  <c r="AG205" i="1"/>
  <c r="AG206" i="1"/>
  <c r="AG207" i="1"/>
  <c r="AG208" i="1"/>
  <c r="S208" i="1" s="1"/>
  <c r="AG209" i="1"/>
  <c r="AG210" i="1"/>
  <c r="AG211" i="1"/>
  <c r="AG212" i="1"/>
  <c r="S212" i="1" s="1"/>
  <c r="AG213" i="1"/>
  <c r="AG214" i="1"/>
  <c r="AG215" i="1"/>
  <c r="AG216" i="1"/>
  <c r="S216" i="1" s="1"/>
  <c r="AG217" i="1"/>
  <c r="AG218" i="1"/>
  <c r="AG219" i="1"/>
  <c r="AG220" i="1"/>
  <c r="S220" i="1" s="1"/>
  <c r="AG221" i="1"/>
  <c r="AG222" i="1"/>
  <c r="AG223" i="1"/>
  <c r="AG224" i="1"/>
  <c r="S224" i="1" s="1"/>
  <c r="AG225" i="1"/>
  <c r="AG226" i="1"/>
  <c r="AG227" i="1"/>
  <c r="AG228" i="1"/>
  <c r="S228" i="1" s="1"/>
  <c r="AG229" i="1"/>
  <c r="AG230" i="1"/>
  <c r="AG231" i="1"/>
  <c r="AG232" i="1"/>
  <c r="S232" i="1" s="1"/>
  <c r="AG233" i="1"/>
  <c r="AG234" i="1"/>
  <c r="AG235" i="1"/>
  <c r="AG236" i="1"/>
  <c r="S236" i="1" s="1"/>
  <c r="AG237" i="1"/>
  <c r="AG238" i="1"/>
  <c r="AG239" i="1"/>
  <c r="AG240" i="1"/>
  <c r="S240" i="1" s="1"/>
  <c r="AG241" i="1"/>
  <c r="AG242" i="1"/>
  <c r="AG243" i="1"/>
  <c r="AG244" i="1"/>
  <c r="S244" i="1" s="1"/>
  <c r="AG245" i="1"/>
  <c r="AG246" i="1"/>
  <c r="AG247" i="1"/>
  <c r="AG248" i="1"/>
  <c r="S248" i="1" s="1"/>
  <c r="AG249" i="1"/>
  <c r="AG250" i="1"/>
  <c r="AG251" i="1"/>
  <c r="AG252" i="1"/>
  <c r="S252" i="1" s="1"/>
  <c r="AG253" i="1"/>
  <c r="AG254" i="1"/>
  <c r="AG255" i="1"/>
  <c r="AG256" i="1"/>
  <c r="S256" i="1" s="1"/>
  <c r="AG257" i="1"/>
  <c r="AG258" i="1"/>
  <c r="AG259" i="1"/>
  <c r="AG260" i="1"/>
  <c r="S260" i="1" s="1"/>
  <c r="AG261" i="1"/>
  <c r="AG262" i="1"/>
  <c r="AG263" i="1"/>
  <c r="AG264" i="1"/>
  <c r="S264" i="1" s="1"/>
  <c r="AG265" i="1"/>
  <c r="AG266" i="1"/>
  <c r="AG267" i="1"/>
  <c r="AG268" i="1"/>
  <c r="S268" i="1" s="1"/>
  <c r="AG269" i="1"/>
  <c r="AG270" i="1"/>
  <c r="AG271" i="1"/>
  <c r="AG272" i="1"/>
  <c r="S272" i="1" s="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7" i="1"/>
  <c r="AE88" i="1"/>
  <c r="AE89" i="1"/>
  <c r="AE90" i="1"/>
  <c r="AE91" i="1"/>
  <c r="AE92" i="1"/>
  <c r="AE93" i="1"/>
  <c r="AE94" i="1"/>
  <c r="AE95" i="1"/>
  <c r="AE96" i="1"/>
  <c r="AE97" i="1"/>
  <c r="AE98" i="1"/>
  <c r="AE99" i="1"/>
  <c r="AE100" i="1"/>
  <c r="AE101" i="1"/>
  <c r="AE102" i="1"/>
  <c r="AE103" i="1"/>
  <c r="AE104" i="1"/>
  <c r="AE105" i="1"/>
  <c r="AE106" i="1"/>
  <c r="AE107" i="1"/>
  <c r="AE108" i="1"/>
  <c r="AE109" i="1"/>
  <c r="AE110" i="1"/>
  <c r="AE111" i="1"/>
  <c r="AE112" i="1"/>
  <c r="AE113" i="1"/>
  <c r="AE114" i="1"/>
  <c r="AE115" i="1"/>
  <c r="AE116" i="1"/>
  <c r="AE117" i="1"/>
  <c r="AE118" i="1"/>
  <c r="AE119" i="1"/>
  <c r="AE120" i="1"/>
  <c r="AE121" i="1"/>
  <c r="AE122" i="1"/>
  <c r="AE123" i="1"/>
  <c r="AE124" i="1"/>
  <c r="AE125" i="1"/>
  <c r="AE126" i="1"/>
  <c r="AE127" i="1"/>
  <c r="AE128" i="1"/>
  <c r="AE129" i="1"/>
  <c r="AE130" i="1"/>
  <c r="AE131" i="1"/>
  <c r="AE132" i="1"/>
  <c r="AE133" i="1"/>
  <c r="AE134" i="1"/>
  <c r="AE135" i="1"/>
  <c r="AE136" i="1"/>
  <c r="AE137" i="1"/>
  <c r="AE138" i="1"/>
  <c r="AE139" i="1"/>
  <c r="AE140" i="1"/>
  <c r="AE141" i="1"/>
  <c r="AE142" i="1"/>
  <c r="AE143" i="1"/>
  <c r="AE144" i="1"/>
  <c r="AE145" i="1"/>
  <c r="AE146" i="1"/>
  <c r="AE147" i="1"/>
  <c r="AE148" i="1"/>
  <c r="AE149" i="1"/>
  <c r="AE150" i="1"/>
  <c r="AE151" i="1"/>
  <c r="AE152" i="1"/>
  <c r="AE153" i="1"/>
  <c r="AE154" i="1"/>
  <c r="AE155" i="1"/>
  <c r="AE156" i="1"/>
  <c r="AE157" i="1"/>
  <c r="AE158" i="1"/>
  <c r="AE159" i="1"/>
  <c r="AE160" i="1"/>
  <c r="AE161" i="1"/>
  <c r="AE162" i="1"/>
  <c r="AE163" i="1"/>
  <c r="AE164" i="1"/>
  <c r="AE165" i="1"/>
  <c r="AE166" i="1"/>
  <c r="AE167" i="1"/>
  <c r="AE168" i="1"/>
  <c r="AE169" i="1"/>
  <c r="AE170" i="1"/>
  <c r="AE171" i="1"/>
  <c r="AE172" i="1"/>
  <c r="AE173" i="1"/>
  <c r="AE174" i="1"/>
  <c r="AE175" i="1"/>
  <c r="AE176" i="1"/>
  <c r="AE177" i="1"/>
  <c r="AE178" i="1"/>
  <c r="AE179" i="1"/>
  <c r="AE180" i="1"/>
  <c r="AE181" i="1"/>
  <c r="AE182" i="1"/>
  <c r="AE183" i="1"/>
  <c r="AE184" i="1"/>
  <c r="AE185" i="1"/>
  <c r="AE186" i="1"/>
  <c r="AE187" i="1"/>
  <c r="AE188" i="1"/>
  <c r="AE189" i="1"/>
  <c r="AE190" i="1"/>
  <c r="AE191" i="1"/>
  <c r="AE192" i="1"/>
  <c r="AE193" i="1"/>
  <c r="AE194" i="1"/>
  <c r="AE195" i="1"/>
  <c r="AE196" i="1"/>
  <c r="AE197" i="1"/>
  <c r="AE198" i="1"/>
  <c r="AE199" i="1"/>
  <c r="AE200" i="1"/>
  <c r="AE201" i="1"/>
  <c r="AE202" i="1"/>
  <c r="AE203" i="1"/>
  <c r="AE204" i="1"/>
  <c r="AE205" i="1"/>
  <c r="AE206" i="1"/>
  <c r="AE207" i="1"/>
  <c r="AE208" i="1"/>
  <c r="AE209" i="1"/>
  <c r="AE210" i="1"/>
  <c r="AE211" i="1"/>
  <c r="AE212" i="1"/>
  <c r="AE213" i="1"/>
  <c r="AE214" i="1"/>
  <c r="AE215" i="1"/>
  <c r="AE216" i="1"/>
  <c r="AE217" i="1"/>
  <c r="AE218" i="1"/>
  <c r="AE219" i="1"/>
  <c r="AE220" i="1"/>
  <c r="AE221" i="1"/>
  <c r="AE222" i="1"/>
  <c r="AE223" i="1"/>
  <c r="AE224" i="1"/>
  <c r="AE225" i="1"/>
  <c r="AE226" i="1"/>
  <c r="AE227" i="1"/>
  <c r="AE228" i="1"/>
  <c r="AE229" i="1"/>
  <c r="AE230" i="1"/>
  <c r="AE231" i="1"/>
  <c r="AE232" i="1"/>
  <c r="AE233" i="1"/>
  <c r="AE234" i="1"/>
  <c r="AE235" i="1"/>
  <c r="AE236" i="1"/>
  <c r="AE237" i="1"/>
  <c r="AE238" i="1"/>
  <c r="AE239" i="1"/>
  <c r="AE240" i="1"/>
  <c r="AE241" i="1"/>
  <c r="AE242" i="1"/>
  <c r="AE243" i="1"/>
  <c r="AE244" i="1"/>
  <c r="AE245" i="1"/>
  <c r="AE246" i="1"/>
  <c r="AE247" i="1"/>
  <c r="AE248" i="1"/>
  <c r="AE249" i="1"/>
  <c r="AE250" i="1"/>
  <c r="AE251" i="1"/>
  <c r="AE252" i="1"/>
  <c r="AE253" i="1"/>
  <c r="AE254" i="1"/>
  <c r="AE255" i="1"/>
  <c r="AE256" i="1"/>
  <c r="AE257" i="1"/>
  <c r="AE258" i="1"/>
  <c r="AE259" i="1"/>
  <c r="AE260" i="1"/>
  <c r="AE261" i="1"/>
  <c r="AE262" i="1"/>
  <c r="AE263" i="1"/>
  <c r="AE264" i="1"/>
  <c r="AE265" i="1"/>
  <c r="AE266" i="1"/>
  <c r="AE267" i="1"/>
  <c r="AE268" i="1"/>
  <c r="AE269" i="1"/>
  <c r="AE270" i="1"/>
  <c r="AE271" i="1"/>
  <c r="AE272" i="1"/>
  <c r="Y157" i="1"/>
  <c r="X117" i="1"/>
  <c r="X139" i="1"/>
  <c r="X155" i="1"/>
  <c r="X171" i="1"/>
  <c r="X187" i="1"/>
  <c r="X198" i="1"/>
  <c r="X219" i="1"/>
  <c r="X262" i="1"/>
  <c r="W179" i="1"/>
  <c r="W190" i="1"/>
  <c r="W211" i="1"/>
  <c r="W254" i="1"/>
  <c r="V27" i="1"/>
  <c r="V43" i="1"/>
  <c r="V91" i="1"/>
  <c r="V107" i="1"/>
  <c r="V123" i="1"/>
  <c r="V139" i="1"/>
  <c r="V155" i="1"/>
  <c r="V171" i="1"/>
  <c r="V182" i="1"/>
  <c r="V187" i="1"/>
  <c r="V203" i="1"/>
  <c r="V246" i="1"/>
  <c r="V262" i="1"/>
  <c r="T45" i="1"/>
  <c r="T117" i="1"/>
  <c r="T125" i="1"/>
  <c r="T133" i="1"/>
  <c r="T141" i="1"/>
  <c r="T149" i="1"/>
  <c r="T157" i="1"/>
  <c r="S13" i="1"/>
  <c r="S14" i="1"/>
  <c r="S15" i="1"/>
  <c r="S19" i="1"/>
  <c r="V19" i="1" s="1"/>
  <c r="S25" i="1"/>
  <c r="S26" i="1"/>
  <c r="S31" i="1"/>
  <c r="V31" i="1" s="1"/>
  <c r="S33" i="1"/>
  <c r="T33" i="1" s="1"/>
  <c r="S35" i="1"/>
  <c r="V35" i="1" s="1"/>
  <c r="S37" i="1"/>
  <c r="X37" i="1" s="1"/>
  <c r="S38" i="1"/>
  <c r="S45" i="1"/>
  <c r="S46" i="1"/>
  <c r="S47" i="1"/>
  <c r="V47" i="1" s="1"/>
  <c r="S51" i="1"/>
  <c r="S57" i="1"/>
  <c r="S58" i="1"/>
  <c r="S63" i="1"/>
  <c r="V63" i="1" s="1"/>
  <c r="S65" i="1"/>
  <c r="S67" i="1"/>
  <c r="V67" i="1" s="1"/>
  <c r="S69" i="1"/>
  <c r="T69" i="1" s="1"/>
  <c r="S70" i="1"/>
  <c r="U70" i="1" s="1"/>
  <c r="S77" i="1"/>
  <c r="S78" i="1"/>
  <c r="S79" i="1"/>
  <c r="S83" i="1"/>
  <c r="S89" i="1"/>
  <c r="S90" i="1"/>
  <c r="S95" i="1"/>
  <c r="V95" i="1" s="1"/>
  <c r="S97" i="1"/>
  <c r="S99" i="1"/>
  <c r="S101" i="1"/>
  <c r="X101" i="1" s="1"/>
  <c r="S102" i="1"/>
  <c r="S109" i="1"/>
  <c r="U109" i="1" s="1"/>
  <c r="S110" i="1"/>
  <c r="S111" i="1"/>
  <c r="V111" i="1" s="1"/>
  <c r="S113" i="1"/>
  <c r="S114" i="1"/>
  <c r="S115" i="1"/>
  <c r="V115" i="1" s="1"/>
  <c r="S117" i="1"/>
  <c r="S118" i="1"/>
  <c r="S119" i="1"/>
  <c r="S121" i="1"/>
  <c r="S122" i="1"/>
  <c r="S123" i="1"/>
  <c r="S125" i="1"/>
  <c r="S126" i="1"/>
  <c r="S127" i="1"/>
  <c r="S129" i="1"/>
  <c r="S130" i="1"/>
  <c r="S131" i="1"/>
  <c r="X131" i="1" s="1"/>
  <c r="S133" i="1"/>
  <c r="S134" i="1"/>
  <c r="X134" i="1" s="1"/>
  <c r="S135" i="1"/>
  <c r="S137" i="1"/>
  <c r="S138" i="1"/>
  <c r="S139" i="1"/>
  <c r="S141" i="1"/>
  <c r="Y141" i="1" s="1"/>
  <c r="S142" i="1"/>
  <c r="S143" i="1"/>
  <c r="S145" i="1"/>
  <c r="S146" i="1"/>
  <c r="S147" i="1"/>
  <c r="X147" i="1" s="1"/>
  <c r="S149" i="1"/>
  <c r="S150" i="1"/>
  <c r="V150" i="1" s="1"/>
  <c r="S151" i="1"/>
  <c r="S153" i="1"/>
  <c r="S154" i="1"/>
  <c r="S155" i="1"/>
  <c r="W155" i="1" s="1"/>
  <c r="S157" i="1"/>
  <c r="S158" i="1"/>
  <c r="S159" i="1"/>
  <c r="X159" i="1" s="1"/>
  <c r="S161" i="1"/>
  <c r="S162" i="1"/>
  <c r="S163" i="1"/>
  <c r="X163" i="1" s="1"/>
  <c r="S165" i="1"/>
  <c r="S166" i="1"/>
  <c r="X166" i="1" s="1"/>
  <c r="S167" i="1"/>
  <c r="S169" i="1"/>
  <c r="S170" i="1"/>
  <c r="S171" i="1"/>
  <c r="S173" i="1"/>
  <c r="S174" i="1"/>
  <c r="S175" i="1"/>
  <c r="X175" i="1" s="1"/>
  <c r="S177" i="1"/>
  <c r="S178" i="1"/>
  <c r="S179" i="1"/>
  <c r="X179" i="1" s="1"/>
  <c r="S181" i="1"/>
  <c r="S182" i="1"/>
  <c r="S183" i="1"/>
  <c r="S185" i="1"/>
  <c r="S186" i="1"/>
  <c r="S187" i="1"/>
  <c r="S189" i="1"/>
  <c r="S190" i="1"/>
  <c r="S191" i="1"/>
  <c r="X191" i="1" s="1"/>
  <c r="S193" i="1"/>
  <c r="X193" i="1" s="1"/>
  <c r="S194" i="1"/>
  <c r="S195" i="1"/>
  <c r="X195" i="1" s="1"/>
  <c r="S197" i="1"/>
  <c r="Z197" i="1" s="1"/>
  <c r="S198" i="1"/>
  <c r="V198" i="1" s="1"/>
  <c r="S199" i="1"/>
  <c r="S201" i="1"/>
  <c r="S202" i="1"/>
  <c r="U202" i="1" s="1"/>
  <c r="S203" i="1"/>
  <c r="S205" i="1"/>
  <c r="U205" i="1" s="1"/>
  <c r="S206" i="1"/>
  <c r="S207" i="1"/>
  <c r="S209" i="1"/>
  <c r="S210" i="1"/>
  <c r="S211" i="1"/>
  <c r="S213" i="1"/>
  <c r="S214" i="1"/>
  <c r="V214" i="1" s="1"/>
  <c r="S215" i="1"/>
  <c r="S217" i="1"/>
  <c r="S218" i="1"/>
  <c r="S219" i="1"/>
  <c r="V219" i="1" s="1"/>
  <c r="S221" i="1"/>
  <c r="S222" i="1"/>
  <c r="S223" i="1"/>
  <c r="S225" i="1"/>
  <c r="S226" i="1"/>
  <c r="S227" i="1"/>
  <c r="S229" i="1"/>
  <c r="Z229" i="1" s="1"/>
  <c r="S230" i="1"/>
  <c r="X230" i="1" s="1"/>
  <c r="S231" i="1"/>
  <c r="S233" i="1"/>
  <c r="S234" i="1"/>
  <c r="S235" i="1"/>
  <c r="X235" i="1" s="1"/>
  <c r="S237" i="1"/>
  <c r="T237" i="1" s="1"/>
  <c r="S238" i="1"/>
  <c r="S239" i="1"/>
  <c r="S241" i="1"/>
  <c r="V241" i="1" s="1"/>
  <c r="S242" i="1"/>
  <c r="S243" i="1"/>
  <c r="S245" i="1"/>
  <c r="S246" i="1"/>
  <c r="S247" i="1"/>
  <c r="S249" i="1"/>
  <c r="S250" i="1"/>
  <c r="U250" i="1" s="1"/>
  <c r="S251" i="1"/>
  <c r="S253" i="1"/>
  <c r="T253" i="1" s="1"/>
  <c r="S254" i="1"/>
  <c r="V254" i="1" s="1"/>
  <c r="S255" i="1"/>
  <c r="S257" i="1"/>
  <c r="S258" i="1"/>
  <c r="V258" i="1" s="1"/>
  <c r="S259" i="1"/>
  <c r="S261" i="1"/>
  <c r="Z261" i="1" s="1"/>
  <c r="S262" i="1"/>
  <c r="S263" i="1"/>
  <c r="S265" i="1"/>
  <c r="S266" i="1"/>
  <c r="S267" i="1"/>
  <c r="S269" i="1"/>
  <c r="S270" i="1"/>
  <c r="V270" i="1" s="1"/>
  <c r="S271" i="1"/>
  <c r="R72" i="1"/>
  <c r="AJ72" i="1" s="1"/>
  <c r="R73" i="1"/>
  <c r="AJ73" i="1" s="1"/>
  <c r="R156" i="1"/>
  <c r="AF156" i="1" s="1"/>
  <c r="R194" i="1"/>
  <c r="AF194" i="1" s="1"/>
  <c r="R195" i="1"/>
  <c r="AF195" i="1" s="1"/>
  <c r="Q12" i="1"/>
  <c r="Q13" i="1"/>
  <c r="Q14" i="1"/>
  <c r="Q36" i="1"/>
  <c r="Q37" i="1"/>
  <c r="Q48" i="1"/>
  <c r="Q49" i="1"/>
  <c r="Q50" i="1"/>
  <c r="Q51" i="1"/>
  <c r="Q52" i="1"/>
  <c r="Q72" i="1"/>
  <c r="Q73" i="1"/>
  <c r="Q96" i="1"/>
  <c r="R96" i="1" s="1"/>
  <c r="AJ96" i="1" s="1"/>
  <c r="Q97" i="1"/>
  <c r="Q120" i="1"/>
  <c r="Q132" i="1"/>
  <c r="Q133" i="1"/>
  <c r="Q134" i="1"/>
  <c r="Q135" i="1"/>
  <c r="Q156" i="1"/>
  <c r="Q157" i="1"/>
  <c r="Q170" i="1"/>
  <c r="Q171" i="1"/>
  <c r="Q172" i="1"/>
  <c r="Q173" i="1"/>
  <c r="Q187" i="1"/>
  <c r="Q194" i="1"/>
  <c r="Q195" i="1"/>
  <c r="Q196" i="1"/>
  <c r="Q197" i="1"/>
  <c r="Q211" i="1"/>
  <c r="Q218" i="1"/>
  <c r="Q219" i="1"/>
  <c r="Q220" i="1"/>
  <c r="Q221" i="1"/>
  <c r="Q235" i="1"/>
  <c r="Q242" i="1"/>
  <c r="Q243" i="1"/>
  <c r="Q244" i="1"/>
  <c r="Q245" i="1"/>
  <c r="Q259" i="1"/>
  <c r="Q266" i="1"/>
  <c r="Q267" i="1"/>
  <c r="Q268" i="1"/>
  <c r="Q269" i="1"/>
  <c r="P19" i="1"/>
  <c r="P26" i="1"/>
  <c r="R26" i="1" s="1"/>
  <c r="AJ26" i="1" s="1"/>
  <c r="P27" i="1"/>
  <c r="P28" i="1"/>
  <c r="R28" i="1" s="1"/>
  <c r="AJ28" i="1" s="1"/>
  <c r="P29" i="1"/>
  <c r="R29" i="1" s="1"/>
  <c r="AJ29" i="1" s="1"/>
  <c r="P43" i="1"/>
  <c r="P50" i="1"/>
  <c r="P51" i="1"/>
  <c r="P52" i="1"/>
  <c r="P53" i="1"/>
  <c r="P67" i="1"/>
  <c r="P74" i="1"/>
  <c r="P75" i="1"/>
  <c r="P76" i="1"/>
  <c r="P77" i="1"/>
  <c r="P91" i="1"/>
  <c r="P98" i="1"/>
  <c r="P99" i="1"/>
  <c r="P100" i="1"/>
  <c r="P101" i="1"/>
  <c r="P115" i="1"/>
  <c r="P122" i="1"/>
  <c r="P123" i="1"/>
  <c r="P124" i="1"/>
  <c r="P125" i="1"/>
  <c r="P139" i="1"/>
  <c r="P146" i="1"/>
  <c r="P147" i="1"/>
  <c r="P148" i="1"/>
  <c r="P149" i="1"/>
  <c r="P163" i="1"/>
  <c r="P170" i="1"/>
  <c r="P171" i="1"/>
  <c r="P172" i="1"/>
  <c r="P173" i="1"/>
  <c r="P187" i="1"/>
  <c r="P194" i="1"/>
  <c r="P195" i="1"/>
  <c r="P196" i="1"/>
  <c r="P197" i="1"/>
  <c r="P211" i="1"/>
  <c r="P218" i="1"/>
  <c r="P219" i="1"/>
  <c r="P220" i="1"/>
  <c r="P221" i="1"/>
  <c r="P235" i="1"/>
  <c r="P242" i="1"/>
  <c r="P243" i="1"/>
  <c r="P244" i="1"/>
  <c r="P245" i="1"/>
  <c r="P259" i="1"/>
  <c r="P266" i="1"/>
  <c r="P267" i="1"/>
  <c r="P268" i="1"/>
  <c r="P269"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W115" i="1" s="1"/>
  <c r="K116" i="1"/>
  <c r="K117" i="1"/>
  <c r="K118" i="1"/>
  <c r="K119" i="1"/>
  <c r="K120" i="1"/>
  <c r="K121" i="1"/>
  <c r="K122" i="1"/>
  <c r="K123" i="1"/>
  <c r="K124" i="1"/>
  <c r="K125" i="1"/>
  <c r="K126" i="1"/>
  <c r="W126" i="1" s="1"/>
  <c r="K127" i="1"/>
  <c r="K128" i="1"/>
  <c r="K129" i="1"/>
  <c r="K130" i="1"/>
  <c r="K131" i="1"/>
  <c r="W131" i="1" s="1"/>
  <c r="K132" i="1"/>
  <c r="K133" i="1"/>
  <c r="K134" i="1"/>
  <c r="K135" i="1"/>
  <c r="K136" i="1"/>
  <c r="K137" i="1"/>
  <c r="K138" i="1"/>
  <c r="K139" i="1"/>
  <c r="K140" i="1"/>
  <c r="K141" i="1"/>
  <c r="K142" i="1"/>
  <c r="K143" i="1"/>
  <c r="K144" i="1"/>
  <c r="K145" i="1"/>
  <c r="K146" i="1"/>
  <c r="K147" i="1"/>
  <c r="W147" i="1" s="1"/>
  <c r="K148" i="1"/>
  <c r="K149" i="1"/>
  <c r="K150" i="1"/>
  <c r="K151" i="1"/>
  <c r="K152" i="1"/>
  <c r="K153" i="1"/>
  <c r="K154" i="1"/>
  <c r="K155" i="1"/>
  <c r="K156" i="1"/>
  <c r="K157" i="1"/>
  <c r="K158" i="1"/>
  <c r="K159" i="1"/>
  <c r="K160" i="1"/>
  <c r="K161" i="1"/>
  <c r="K162" i="1"/>
  <c r="K163" i="1"/>
  <c r="W163" i="1" s="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W195" i="1" s="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I9" i="1"/>
  <c r="I10" i="1"/>
  <c r="I11" i="1"/>
  <c r="I12" i="1"/>
  <c r="P12" i="1" s="1"/>
  <c r="R12" i="1" s="1"/>
  <c r="I13" i="1"/>
  <c r="P13" i="1" s="1"/>
  <c r="R13" i="1" s="1"/>
  <c r="AJ13" i="1" s="1"/>
  <c r="I14" i="1"/>
  <c r="P14" i="1" s="1"/>
  <c r="I15" i="1"/>
  <c r="P15" i="1" s="1"/>
  <c r="I16" i="1"/>
  <c r="I17" i="1"/>
  <c r="I18" i="1"/>
  <c r="P18" i="1" s="1"/>
  <c r="I19" i="1"/>
  <c r="I20" i="1"/>
  <c r="I21" i="1"/>
  <c r="I22" i="1"/>
  <c r="I23" i="1"/>
  <c r="I24" i="1"/>
  <c r="Q24" i="1" s="1"/>
  <c r="I25" i="1"/>
  <c r="P25" i="1" s="1"/>
  <c r="I26" i="1"/>
  <c r="Q26" i="1" s="1"/>
  <c r="I27" i="1"/>
  <c r="Q27" i="1" s="1"/>
  <c r="I28" i="1"/>
  <c r="Q28" i="1" s="1"/>
  <c r="I29" i="1"/>
  <c r="Q29" i="1" s="1"/>
  <c r="I30" i="1"/>
  <c r="I31" i="1"/>
  <c r="P31" i="1" s="1"/>
  <c r="I32" i="1"/>
  <c r="I33" i="1"/>
  <c r="I34" i="1"/>
  <c r="I35" i="1"/>
  <c r="I36" i="1"/>
  <c r="I37" i="1"/>
  <c r="P37" i="1" s="1"/>
  <c r="I38" i="1"/>
  <c r="I39" i="1"/>
  <c r="I40" i="1"/>
  <c r="P40" i="1" s="1"/>
  <c r="I41" i="1"/>
  <c r="P41" i="1" s="1"/>
  <c r="I42" i="1"/>
  <c r="Q42" i="1" s="1"/>
  <c r="I43" i="1"/>
  <c r="I44" i="1"/>
  <c r="I45" i="1"/>
  <c r="I46" i="1"/>
  <c r="I47" i="1"/>
  <c r="I48" i="1"/>
  <c r="P48" i="1" s="1"/>
  <c r="R48" i="1" s="1"/>
  <c r="AJ48" i="1" s="1"/>
  <c r="I49" i="1"/>
  <c r="P49" i="1" s="1"/>
  <c r="R49" i="1" s="1"/>
  <c r="AJ49" i="1" s="1"/>
  <c r="I50" i="1"/>
  <c r="R50" i="1" s="1"/>
  <c r="AJ50" i="1" s="1"/>
  <c r="I51" i="1"/>
  <c r="R51" i="1" s="1"/>
  <c r="AJ51" i="1" s="1"/>
  <c r="I52" i="1"/>
  <c r="R52" i="1" s="1"/>
  <c r="I53" i="1"/>
  <c r="I54" i="1"/>
  <c r="I55" i="1"/>
  <c r="P55" i="1" s="1"/>
  <c r="I56" i="1"/>
  <c r="I57" i="1"/>
  <c r="I58" i="1"/>
  <c r="I59" i="1"/>
  <c r="I60" i="1"/>
  <c r="Q60" i="1" s="1"/>
  <c r="I61" i="1"/>
  <c r="Q61" i="1" s="1"/>
  <c r="I62" i="1"/>
  <c r="I63" i="1"/>
  <c r="P63" i="1" s="1"/>
  <c r="I64" i="1"/>
  <c r="Q64" i="1" s="1"/>
  <c r="I65" i="1"/>
  <c r="Q65" i="1" s="1"/>
  <c r="I66" i="1"/>
  <c r="P66" i="1" s="1"/>
  <c r="I67" i="1"/>
  <c r="I68" i="1"/>
  <c r="I69" i="1"/>
  <c r="I70" i="1"/>
  <c r="I71" i="1"/>
  <c r="I72" i="1"/>
  <c r="P72" i="1" s="1"/>
  <c r="I73" i="1"/>
  <c r="P73" i="1" s="1"/>
  <c r="I74" i="1"/>
  <c r="I75" i="1"/>
  <c r="Q75" i="1" s="1"/>
  <c r="I76" i="1"/>
  <c r="I77" i="1"/>
  <c r="I78" i="1"/>
  <c r="I79" i="1"/>
  <c r="P79" i="1" s="1"/>
  <c r="I80" i="1"/>
  <c r="I81" i="1"/>
  <c r="I82" i="1"/>
  <c r="I83" i="1"/>
  <c r="I84" i="1"/>
  <c r="Q84" i="1" s="1"/>
  <c r="I85" i="1"/>
  <c r="I86" i="1"/>
  <c r="Q86" i="1" s="1"/>
  <c r="I87" i="1"/>
  <c r="Q87" i="1" s="1"/>
  <c r="I88" i="1"/>
  <c r="Q88" i="1" s="1"/>
  <c r="I89" i="1"/>
  <c r="P89" i="1" s="1"/>
  <c r="I90" i="1"/>
  <c r="Q90" i="1" s="1"/>
  <c r="I91" i="1"/>
  <c r="I92" i="1"/>
  <c r="I93" i="1"/>
  <c r="I94" i="1"/>
  <c r="I95" i="1"/>
  <c r="I96" i="1"/>
  <c r="P96" i="1" s="1"/>
  <c r="I97" i="1"/>
  <c r="I98" i="1"/>
  <c r="I99" i="1"/>
  <c r="I100" i="1"/>
  <c r="I101" i="1"/>
  <c r="I102" i="1"/>
  <c r="I103" i="1"/>
  <c r="P103" i="1" s="1"/>
  <c r="I104" i="1"/>
  <c r="I105" i="1"/>
  <c r="I106" i="1"/>
  <c r="I107" i="1"/>
  <c r="I108" i="1"/>
  <c r="Q108" i="1" s="1"/>
  <c r="I109" i="1"/>
  <c r="Q109" i="1" s="1"/>
  <c r="I110" i="1"/>
  <c r="Q110" i="1" s="1"/>
  <c r="I111" i="1"/>
  <c r="P111" i="1" s="1"/>
  <c r="I112" i="1"/>
  <c r="Q112" i="1" s="1"/>
  <c r="I113" i="1"/>
  <c r="I114" i="1"/>
  <c r="I115" i="1"/>
  <c r="I116" i="1"/>
  <c r="I117" i="1"/>
  <c r="I118" i="1"/>
  <c r="I119" i="1"/>
  <c r="I120" i="1"/>
  <c r="I121" i="1"/>
  <c r="Q121" i="1" s="1"/>
  <c r="I122" i="1"/>
  <c r="I123" i="1"/>
  <c r="I124" i="1"/>
  <c r="I125" i="1"/>
  <c r="I126" i="1"/>
  <c r="Q126" i="1" s="1"/>
  <c r="I127" i="1"/>
  <c r="P127" i="1" s="1"/>
  <c r="I128" i="1"/>
  <c r="I129" i="1"/>
  <c r="I130" i="1"/>
  <c r="I131" i="1"/>
  <c r="I132" i="1"/>
  <c r="P132" i="1" s="1"/>
  <c r="R132" i="1" s="1"/>
  <c r="I133" i="1"/>
  <c r="U133" i="1" s="1"/>
  <c r="I134" i="1"/>
  <c r="P134" i="1" s="1"/>
  <c r="I135" i="1"/>
  <c r="I136" i="1"/>
  <c r="P136" i="1" s="1"/>
  <c r="I137" i="1"/>
  <c r="I138" i="1"/>
  <c r="I139" i="1"/>
  <c r="I140" i="1"/>
  <c r="I141" i="1"/>
  <c r="I142" i="1"/>
  <c r="I143" i="1"/>
  <c r="I144" i="1"/>
  <c r="Q144" i="1" s="1"/>
  <c r="I145" i="1"/>
  <c r="P145" i="1" s="1"/>
  <c r="I146" i="1"/>
  <c r="I147" i="1"/>
  <c r="Q147" i="1" s="1"/>
  <c r="I148" i="1"/>
  <c r="Q148" i="1" s="1"/>
  <c r="I149" i="1"/>
  <c r="U149" i="1" s="1"/>
  <c r="I150" i="1"/>
  <c r="P150" i="1" s="1"/>
  <c r="I151" i="1"/>
  <c r="P151" i="1" s="1"/>
  <c r="I152" i="1"/>
  <c r="I153" i="1"/>
  <c r="I154" i="1"/>
  <c r="I155" i="1"/>
  <c r="I156" i="1"/>
  <c r="P156" i="1" s="1"/>
  <c r="I157" i="1"/>
  <c r="U157" i="1" s="1"/>
  <c r="I158" i="1"/>
  <c r="Q158" i="1" s="1"/>
  <c r="I159" i="1"/>
  <c r="P159" i="1" s="1"/>
  <c r="I160" i="1"/>
  <c r="P160" i="1" s="1"/>
  <c r="I161" i="1"/>
  <c r="P161" i="1" s="1"/>
  <c r="I162" i="1"/>
  <c r="P162" i="1" s="1"/>
  <c r="I163" i="1"/>
  <c r="I164" i="1"/>
  <c r="I165" i="1"/>
  <c r="I166" i="1"/>
  <c r="Q166" i="1" s="1"/>
  <c r="I167" i="1"/>
  <c r="I168" i="1"/>
  <c r="Q168" i="1" s="1"/>
  <c r="I169" i="1"/>
  <c r="Q169" i="1" s="1"/>
  <c r="I170" i="1"/>
  <c r="R170" i="1" s="1"/>
  <c r="I171" i="1"/>
  <c r="R171" i="1" s="1"/>
  <c r="I172" i="1"/>
  <c r="R172" i="1" s="1"/>
  <c r="I173" i="1"/>
  <c r="R173" i="1" s="1"/>
  <c r="I174" i="1"/>
  <c r="Q174" i="1" s="1"/>
  <c r="I175" i="1"/>
  <c r="Q175" i="1" s="1"/>
  <c r="I176" i="1"/>
  <c r="I177" i="1"/>
  <c r="I178" i="1"/>
  <c r="I179" i="1"/>
  <c r="I180" i="1"/>
  <c r="I181" i="1"/>
  <c r="Q181" i="1" s="1"/>
  <c r="I182" i="1"/>
  <c r="Q182" i="1" s="1"/>
  <c r="I183" i="1"/>
  <c r="Q183" i="1" s="1"/>
  <c r="I184" i="1"/>
  <c r="I185" i="1"/>
  <c r="I186" i="1"/>
  <c r="Q186" i="1" s="1"/>
  <c r="I187" i="1"/>
  <c r="I188" i="1"/>
  <c r="I189" i="1"/>
  <c r="I190" i="1"/>
  <c r="I191" i="1"/>
  <c r="I192" i="1"/>
  <c r="Q192" i="1" s="1"/>
  <c r="I193" i="1"/>
  <c r="Q193" i="1" s="1"/>
  <c r="I194" i="1"/>
  <c r="I195" i="1"/>
  <c r="I196" i="1"/>
  <c r="R196" i="1" s="1"/>
  <c r="I197" i="1"/>
  <c r="I198" i="1"/>
  <c r="I199" i="1"/>
  <c r="Q199" i="1" s="1"/>
  <c r="I200" i="1"/>
  <c r="I201" i="1"/>
  <c r="I202" i="1"/>
  <c r="I203" i="1"/>
  <c r="I204" i="1"/>
  <c r="I205" i="1"/>
  <c r="Q205" i="1" s="1"/>
  <c r="I206" i="1"/>
  <c r="Q206" i="1" s="1"/>
  <c r="I207" i="1"/>
  <c r="Q207" i="1" s="1"/>
  <c r="I208" i="1"/>
  <c r="I209" i="1"/>
  <c r="Q209" i="1" s="1"/>
  <c r="I210" i="1"/>
  <c r="Q210" i="1" s="1"/>
  <c r="I211" i="1"/>
  <c r="I212" i="1"/>
  <c r="I213" i="1"/>
  <c r="I214" i="1"/>
  <c r="I215" i="1"/>
  <c r="I216" i="1"/>
  <c r="Q216" i="1" s="1"/>
  <c r="I217" i="1"/>
  <c r="P217" i="1" s="1"/>
  <c r="I218" i="1"/>
  <c r="R218" i="1" s="1"/>
  <c r="I219" i="1"/>
  <c r="I220" i="1"/>
  <c r="I221" i="1"/>
  <c r="I222" i="1"/>
  <c r="I223" i="1"/>
  <c r="Q223" i="1" s="1"/>
  <c r="I224" i="1"/>
  <c r="I225" i="1"/>
  <c r="I226" i="1"/>
  <c r="I227" i="1"/>
  <c r="I228" i="1"/>
  <c r="I229" i="1"/>
  <c r="I230" i="1"/>
  <c r="I231" i="1"/>
  <c r="P231" i="1" s="1"/>
  <c r="I232" i="1"/>
  <c r="Q232" i="1" s="1"/>
  <c r="I233" i="1"/>
  <c r="I234" i="1"/>
  <c r="I235" i="1"/>
  <c r="I236" i="1"/>
  <c r="I237" i="1"/>
  <c r="I238" i="1"/>
  <c r="I239" i="1"/>
  <c r="I240" i="1"/>
  <c r="Q240" i="1" s="1"/>
  <c r="I241" i="1"/>
  <c r="I242" i="1"/>
  <c r="I243" i="1"/>
  <c r="I244" i="1"/>
  <c r="I245" i="1"/>
  <c r="I246" i="1"/>
  <c r="I247" i="1"/>
  <c r="Q247" i="1" s="1"/>
  <c r="I248" i="1"/>
  <c r="I249" i="1"/>
  <c r="I250" i="1"/>
  <c r="I251" i="1"/>
  <c r="I252" i="1"/>
  <c r="Q252" i="1" s="1"/>
  <c r="I253" i="1"/>
  <c r="Q253" i="1" s="1"/>
  <c r="I254" i="1"/>
  <c r="Q254" i="1" s="1"/>
  <c r="I255" i="1"/>
  <c r="Q255" i="1" s="1"/>
  <c r="I256" i="1"/>
  <c r="Q256" i="1" s="1"/>
  <c r="I257" i="1"/>
  <c r="Q257" i="1" s="1"/>
  <c r="I258" i="1"/>
  <c r="P258" i="1" s="1"/>
  <c r="I259" i="1"/>
  <c r="I260" i="1"/>
  <c r="I261" i="1"/>
  <c r="I262" i="1"/>
  <c r="I263" i="1"/>
  <c r="I264" i="1"/>
  <c r="I265" i="1"/>
  <c r="Q265" i="1" s="1"/>
  <c r="I266" i="1"/>
  <c r="I267" i="1"/>
  <c r="I268" i="1"/>
  <c r="I269" i="1"/>
  <c r="R269" i="1" s="1"/>
  <c r="I270" i="1"/>
  <c r="Q270" i="1" s="1"/>
  <c r="I271" i="1"/>
  <c r="Q271" i="1" s="1"/>
  <c r="I272" i="1"/>
  <c r="S8" i="1"/>
  <c r="AE8" i="1"/>
  <c r="AG8" i="1"/>
  <c r="O7" i="4"/>
  <c r="N369" i="6"/>
  <c r="K369" i="6"/>
  <c r="I369" i="6"/>
  <c r="J369" i="6" s="1"/>
  <c r="H369" i="6"/>
  <c r="N368" i="6"/>
  <c r="J368" i="6"/>
  <c r="I368" i="6"/>
  <c r="N367" i="6"/>
  <c r="J367" i="6"/>
  <c r="I367" i="6"/>
  <c r="N366" i="6"/>
  <c r="I366" i="6"/>
  <c r="N365" i="6"/>
  <c r="J365" i="6"/>
  <c r="I365" i="6"/>
  <c r="H365" i="6"/>
  <c r="N364" i="6"/>
  <c r="J364" i="6"/>
  <c r="I364" i="6"/>
  <c r="N363" i="6"/>
  <c r="J363" i="6"/>
  <c r="I363" i="6"/>
  <c r="N362" i="6"/>
  <c r="I362" i="6"/>
  <c r="N361" i="6"/>
  <c r="J361" i="6"/>
  <c r="I361" i="6"/>
  <c r="H361" i="6"/>
  <c r="N360" i="6"/>
  <c r="J360" i="6"/>
  <c r="I360" i="6"/>
  <c r="N359" i="6"/>
  <c r="J359" i="6"/>
  <c r="I359" i="6"/>
  <c r="N358" i="6"/>
  <c r="I358" i="6"/>
  <c r="N357" i="6"/>
  <c r="J357" i="6"/>
  <c r="I357" i="6"/>
  <c r="H357" i="6"/>
  <c r="S357" i="6" s="1"/>
  <c r="N356" i="6"/>
  <c r="J356" i="6"/>
  <c r="I356" i="6"/>
  <c r="N355" i="6"/>
  <c r="J355" i="6"/>
  <c r="I355" i="6"/>
  <c r="N354" i="6"/>
  <c r="I354" i="6"/>
  <c r="N353" i="6"/>
  <c r="J353" i="6"/>
  <c r="I353" i="6"/>
  <c r="H353" i="6"/>
  <c r="N352" i="6"/>
  <c r="J352" i="6"/>
  <c r="I352" i="6"/>
  <c r="N351" i="6"/>
  <c r="J351" i="6"/>
  <c r="I351" i="6"/>
  <c r="N350" i="6"/>
  <c r="I350" i="6"/>
  <c r="N349" i="6"/>
  <c r="J349" i="6"/>
  <c r="I349" i="6"/>
  <c r="H349" i="6"/>
  <c r="N348" i="6"/>
  <c r="J348" i="6"/>
  <c r="I348" i="6"/>
  <c r="N347" i="6"/>
  <c r="J347" i="6"/>
  <c r="I347" i="6"/>
  <c r="N346" i="6"/>
  <c r="I346" i="6"/>
  <c r="N345" i="6"/>
  <c r="J345" i="6"/>
  <c r="I345" i="6"/>
  <c r="H345" i="6"/>
  <c r="N344" i="6"/>
  <c r="J344" i="6"/>
  <c r="I344" i="6"/>
  <c r="N343" i="6"/>
  <c r="J343" i="6"/>
  <c r="I343" i="6"/>
  <c r="N342" i="6"/>
  <c r="I342" i="6"/>
  <c r="H342" i="6"/>
  <c r="Q342" i="6" s="1"/>
  <c r="N341" i="6"/>
  <c r="J341" i="6"/>
  <c r="I341" i="6"/>
  <c r="H341" i="6"/>
  <c r="N340" i="6"/>
  <c r="J340" i="6"/>
  <c r="I340" i="6"/>
  <c r="N339" i="6"/>
  <c r="J339" i="6"/>
  <c r="I339" i="6"/>
  <c r="N338" i="6"/>
  <c r="I338" i="6"/>
  <c r="N337" i="6"/>
  <c r="J337" i="6"/>
  <c r="I337" i="6"/>
  <c r="H337" i="6"/>
  <c r="N336" i="6"/>
  <c r="J336" i="6"/>
  <c r="I336" i="6"/>
  <c r="N335" i="6"/>
  <c r="J335" i="6"/>
  <c r="I335" i="6"/>
  <c r="N334" i="6"/>
  <c r="I334" i="6"/>
  <c r="N333" i="6"/>
  <c r="J333" i="6"/>
  <c r="I333" i="6"/>
  <c r="H333" i="6"/>
  <c r="N332" i="6"/>
  <c r="J332" i="6"/>
  <c r="I332" i="6"/>
  <c r="N330" i="6"/>
  <c r="I330" i="6"/>
  <c r="N329" i="6"/>
  <c r="J329" i="6"/>
  <c r="I329" i="6"/>
  <c r="K329" i="6"/>
  <c r="N328" i="6"/>
  <c r="I328" i="6"/>
  <c r="N327" i="6"/>
  <c r="J327" i="6"/>
  <c r="I327" i="6"/>
  <c r="N326" i="6"/>
  <c r="I326" i="6"/>
  <c r="J326" i="6" s="1"/>
  <c r="N325" i="6"/>
  <c r="J325" i="6"/>
  <c r="I325" i="6"/>
  <c r="N324" i="6"/>
  <c r="I324" i="6"/>
  <c r="N323" i="6"/>
  <c r="J323" i="6"/>
  <c r="I323" i="6"/>
  <c r="N322" i="6"/>
  <c r="I322" i="6"/>
  <c r="J322" i="6" s="1"/>
  <c r="K322" i="6"/>
  <c r="N321" i="6"/>
  <c r="J321" i="6"/>
  <c r="I321" i="6"/>
  <c r="N320" i="6"/>
  <c r="I320" i="6"/>
  <c r="N319" i="6"/>
  <c r="J319" i="6"/>
  <c r="I319" i="6"/>
  <c r="N318" i="6"/>
  <c r="K318" i="6"/>
  <c r="I318" i="6"/>
  <c r="N317" i="6"/>
  <c r="J317" i="6"/>
  <c r="I317" i="6"/>
  <c r="N316" i="6"/>
  <c r="I316" i="6"/>
  <c r="N315" i="6"/>
  <c r="J315" i="6"/>
  <c r="I315" i="6"/>
  <c r="N314" i="6"/>
  <c r="K314" i="6"/>
  <c r="I314" i="6"/>
  <c r="N313" i="6"/>
  <c r="J313" i="6"/>
  <c r="I313" i="6"/>
  <c r="N312" i="6"/>
  <c r="I312" i="6"/>
  <c r="N311" i="6"/>
  <c r="J311" i="6"/>
  <c r="I311" i="6"/>
  <c r="N310" i="6"/>
  <c r="I310" i="6"/>
  <c r="N309" i="6"/>
  <c r="I309" i="6"/>
  <c r="K309" i="6" s="1"/>
  <c r="H309" i="6"/>
  <c r="S309" i="6" s="1"/>
  <c r="N308" i="6"/>
  <c r="K308" i="6"/>
  <c r="I308" i="6"/>
  <c r="J308" i="6" s="1"/>
  <c r="N307" i="6"/>
  <c r="J307" i="6"/>
  <c r="I307" i="6"/>
  <c r="N306" i="6"/>
  <c r="I306" i="6"/>
  <c r="N305" i="6"/>
  <c r="I305" i="6"/>
  <c r="K305" i="6" s="1"/>
  <c r="H305" i="6"/>
  <c r="S305" i="6" s="1"/>
  <c r="N304" i="6"/>
  <c r="K304" i="6"/>
  <c r="I304" i="6"/>
  <c r="J304" i="6" s="1"/>
  <c r="N303" i="6"/>
  <c r="J303" i="6"/>
  <c r="I303" i="6"/>
  <c r="N302" i="6"/>
  <c r="I302" i="6"/>
  <c r="N301" i="6"/>
  <c r="I301" i="6"/>
  <c r="N300" i="6"/>
  <c r="I300" i="6"/>
  <c r="J300" i="6" s="1"/>
  <c r="N299" i="6"/>
  <c r="J299" i="6"/>
  <c r="I299" i="6"/>
  <c r="N298" i="6"/>
  <c r="I298" i="6"/>
  <c r="N297" i="6"/>
  <c r="I297" i="6"/>
  <c r="N296" i="6"/>
  <c r="I296" i="6"/>
  <c r="J296" i="6" s="1"/>
  <c r="N295" i="6"/>
  <c r="J295" i="6"/>
  <c r="I295" i="6"/>
  <c r="N294" i="6"/>
  <c r="I294" i="6"/>
  <c r="N293" i="6"/>
  <c r="I293" i="6"/>
  <c r="K293" i="6" s="1"/>
  <c r="H293" i="6"/>
  <c r="S293" i="6" s="1"/>
  <c r="N292" i="6"/>
  <c r="I292" i="6"/>
  <c r="J292" i="6" s="1"/>
  <c r="N291" i="6"/>
  <c r="J291" i="6"/>
  <c r="I291" i="6"/>
  <c r="N290" i="6"/>
  <c r="I290" i="6"/>
  <c r="N289" i="6"/>
  <c r="I289" i="6"/>
  <c r="K289" i="6" s="1"/>
  <c r="H289" i="6"/>
  <c r="S289" i="6" s="1"/>
  <c r="N288" i="6"/>
  <c r="K288" i="6"/>
  <c r="I288" i="6"/>
  <c r="J288" i="6" s="1"/>
  <c r="H288" i="6"/>
  <c r="N286" i="6"/>
  <c r="I286" i="6"/>
  <c r="N285" i="6"/>
  <c r="I285" i="6"/>
  <c r="N284" i="6"/>
  <c r="I284" i="6"/>
  <c r="J284" i="6" s="1"/>
  <c r="H284" i="6"/>
  <c r="K284" i="6"/>
  <c r="N283" i="6"/>
  <c r="J283" i="6"/>
  <c r="I283" i="6"/>
  <c r="N282" i="6"/>
  <c r="I282" i="6"/>
  <c r="N281" i="6"/>
  <c r="I281" i="6"/>
  <c r="N280" i="6"/>
  <c r="K280" i="6"/>
  <c r="I280" i="6"/>
  <c r="J280" i="6" s="1"/>
  <c r="H280" i="6"/>
  <c r="N279" i="6"/>
  <c r="J279" i="6"/>
  <c r="I279" i="6"/>
  <c r="N278" i="6"/>
  <c r="J278" i="6"/>
  <c r="I278" i="6"/>
  <c r="N277" i="6"/>
  <c r="J277" i="6"/>
  <c r="I277" i="6"/>
  <c r="N276" i="6"/>
  <c r="J276" i="6"/>
  <c r="I276" i="6"/>
  <c r="N275" i="6"/>
  <c r="I275" i="6"/>
  <c r="N274" i="6"/>
  <c r="J274" i="6"/>
  <c r="I274" i="6"/>
  <c r="N272" i="6"/>
  <c r="J272" i="6"/>
  <c r="I272" i="6"/>
  <c r="N271" i="6"/>
  <c r="I271" i="6"/>
  <c r="N270" i="6"/>
  <c r="J270" i="6"/>
  <c r="I270" i="6"/>
  <c r="K270" i="6" s="1"/>
  <c r="N269" i="6"/>
  <c r="K269" i="6"/>
  <c r="I269" i="6"/>
  <c r="J269" i="6" s="1"/>
  <c r="H269" i="6"/>
  <c r="S269" i="6" s="1"/>
  <c r="N268" i="6"/>
  <c r="J268" i="6"/>
  <c r="I268" i="6"/>
  <c r="N267" i="6"/>
  <c r="I267" i="6"/>
  <c r="N266" i="6"/>
  <c r="J266" i="6"/>
  <c r="I266" i="6"/>
  <c r="N265" i="6"/>
  <c r="I265" i="6"/>
  <c r="J265" i="6" s="1"/>
  <c r="H265" i="6"/>
  <c r="S265" i="6" s="1"/>
  <c r="K265" i="6"/>
  <c r="N264" i="6"/>
  <c r="J264" i="6"/>
  <c r="I264" i="6"/>
  <c r="N263" i="6"/>
  <c r="I263" i="6"/>
  <c r="N262" i="6"/>
  <c r="J262" i="6"/>
  <c r="I262" i="6"/>
  <c r="K262" i="6" s="1"/>
  <c r="N261" i="6"/>
  <c r="K261" i="6"/>
  <c r="I261" i="6"/>
  <c r="J261" i="6" s="1"/>
  <c r="N260" i="6"/>
  <c r="J260" i="6"/>
  <c r="I260" i="6"/>
  <c r="N259" i="6"/>
  <c r="I259" i="6"/>
  <c r="N258" i="6"/>
  <c r="J258" i="6"/>
  <c r="I258" i="6"/>
  <c r="N257" i="6"/>
  <c r="I257" i="6"/>
  <c r="J257" i="6" s="1"/>
  <c r="K257" i="6"/>
  <c r="N256" i="6"/>
  <c r="J256" i="6"/>
  <c r="I256" i="6"/>
  <c r="N255" i="6"/>
  <c r="I255" i="6"/>
  <c r="N254" i="6"/>
  <c r="J254" i="6"/>
  <c r="I254" i="6"/>
  <c r="K254" i="6" s="1"/>
  <c r="N253" i="6"/>
  <c r="K253" i="6"/>
  <c r="I253" i="6"/>
  <c r="J253" i="6" s="1"/>
  <c r="H253" i="6"/>
  <c r="S253" i="6" s="1"/>
  <c r="N252" i="6"/>
  <c r="J252" i="6"/>
  <c r="I252" i="6"/>
  <c r="N251" i="6"/>
  <c r="I251" i="6"/>
  <c r="N250" i="6"/>
  <c r="J250" i="6"/>
  <c r="I250" i="6"/>
  <c r="N249" i="6"/>
  <c r="I249" i="6"/>
  <c r="J249" i="6" s="1"/>
  <c r="H249" i="6"/>
  <c r="S249" i="6" s="1"/>
  <c r="K249" i="6"/>
  <c r="N248" i="6"/>
  <c r="J248" i="6"/>
  <c r="I248" i="6"/>
  <c r="N247" i="6"/>
  <c r="I247" i="6"/>
  <c r="N246" i="6"/>
  <c r="J246" i="6"/>
  <c r="I246" i="6"/>
  <c r="K246" i="6" s="1"/>
  <c r="N245" i="6"/>
  <c r="K245" i="6"/>
  <c r="I245" i="6"/>
  <c r="J245" i="6" s="1"/>
  <c r="H245" i="6"/>
  <c r="S245" i="6" s="1"/>
  <c r="N244" i="6"/>
  <c r="J244" i="6"/>
  <c r="I244" i="6"/>
  <c r="N243" i="6"/>
  <c r="I243" i="6"/>
  <c r="N242" i="6"/>
  <c r="J242" i="6"/>
  <c r="I242" i="6"/>
  <c r="N241" i="6"/>
  <c r="I241" i="6"/>
  <c r="J241" i="6" s="1"/>
  <c r="K241" i="6"/>
  <c r="N240" i="6"/>
  <c r="J240" i="6"/>
  <c r="I240" i="6"/>
  <c r="N239" i="6"/>
  <c r="I239" i="6"/>
  <c r="N238" i="6"/>
  <c r="J238" i="6"/>
  <c r="I238" i="6"/>
  <c r="K238" i="6" s="1"/>
  <c r="N237" i="6"/>
  <c r="K237" i="6"/>
  <c r="I237" i="6"/>
  <c r="J237" i="6" s="1"/>
  <c r="H237" i="6"/>
  <c r="S237" i="6" s="1"/>
  <c r="N236" i="6"/>
  <c r="J236" i="6"/>
  <c r="I236" i="6"/>
  <c r="N235" i="6"/>
  <c r="I235" i="6"/>
  <c r="N234" i="6"/>
  <c r="J234" i="6"/>
  <c r="I234" i="6"/>
  <c r="N233" i="6"/>
  <c r="I233" i="6"/>
  <c r="J233" i="6" s="1"/>
  <c r="H233" i="6"/>
  <c r="S233" i="6" s="1"/>
  <c r="K233" i="6"/>
  <c r="N232" i="6"/>
  <c r="J232" i="6"/>
  <c r="I232" i="6"/>
  <c r="N231" i="6"/>
  <c r="I231" i="6"/>
  <c r="N230" i="6"/>
  <c r="J230" i="6"/>
  <c r="I230" i="6"/>
  <c r="K230" i="6" s="1"/>
  <c r="H230" i="6"/>
  <c r="N229" i="6"/>
  <c r="K229" i="6"/>
  <c r="I229" i="6"/>
  <c r="J229" i="6" s="1"/>
  <c r="H229" i="6"/>
  <c r="S229" i="6" s="1"/>
  <c r="N228" i="6"/>
  <c r="J228" i="6"/>
  <c r="I228" i="6"/>
  <c r="N227" i="6"/>
  <c r="I227" i="6"/>
  <c r="N226" i="6"/>
  <c r="J226" i="6"/>
  <c r="I226" i="6"/>
  <c r="N225" i="6"/>
  <c r="I225" i="6"/>
  <c r="J225" i="6" s="1"/>
  <c r="K225" i="6"/>
  <c r="N224" i="6"/>
  <c r="J224" i="6"/>
  <c r="I224" i="6"/>
  <c r="N223" i="6"/>
  <c r="I223" i="6"/>
  <c r="N221" i="6"/>
  <c r="I221" i="6"/>
  <c r="J221" i="6" s="1"/>
  <c r="N220" i="6"/>
  <c r="J220" i="6"/>
  <c r="I220" i="6"/>
  <c r="N219" i="6"/>
  <c r="I219" i="6"/>
  <c r="N218" i="6"/>
  <c r="J218" i="6"/>
  <c r="I218" i="6"/>
  <c r="N217" i="6"/>
  <c r="I217" i="6"/>
  <c r="J217" i="6" s="1"/>
  <c r="H217" i="6"/>
  <c r="S217" i="6" s="1"/>
  <c r="N216" i="6"/>
  <c r="J216" i="6"/>
  <c r="I216" i="6"/>
  <c r="N215" i="6"/>
  <c r="I215" i="6"/>
  <c r="N214" i="6"/>
  <c r="J214" i="6"/>
  <c r="I214" i="6"/>
  <c r="K214" i="6" s="1"/>
  <c r="N213" i="6"/>
  <c r="I213" i="6"/>
  <c r="N212" i="6"/>
  <c r="J212" i="6"/>
  <c r="I212" i="6"/>
  <c r="N211" i="6"/>
  <c r="I211" i="6"/>
  <c r="N210" i="6"/>
  <c r="J210" i="6"/>
  <c r="I210" i="6"/>
  <c r="K210" i="6" s="1"/>
  <c r="N209" i="6"/>
  <c r="I209" i="6"/>
  <c r="N208" i="6"/>
  <c r="J208" i="6"/>
  <c r="I208" i="6"/>
  <c r="H208" i="6"/>
  <c r="L208" i="6" s="1"/>
  <c r="K208" i="6"/>
  <c r="N207" i="6"/>
  <c r="J207" i="6"/>
  <c r="I207" i="6"/>
  <c r="N206" i="6"/>
  <c r="J206" i="6"/>
  <c r="I206" i="6"/>
  <c r="N205" i="6"/>
  <c r="I205" i="6"/>
  <c r="J205" i="6" s="1"/>
  <c r="N204" i="6"/>
  <c r="J204" i="6"/>
  <c r="I204" i="6"/>
  <c r="H204" i="6"/>
  <c r="N203" i="6"/>
  <c r="J203" i="6"/>
  <c r="I203" i="6"/>
  <c r="N202" i="6"/>
  <c r="J202" i="6"/>
  <c r="I202" i="6"/>
  <c r="K202" i="6" s="1"/>
  <c r="N201" i="6"/>
  <c r="I201" i="6"/>
  <c r="J201" i="6" s="1"/>
  <c r="N200" i="6"/>
  <c r="I200" i="6"/>
  <c r="J200" i="6" s="1"/>
  <c r="K200" i="6"/>
  <c r="N199" i="6"/>
  <c r="J199" i="6"/>
  <c r="I199" i="6"/>
  <c r="N198" i="6"/>
  <c r="I198" i="6"/>
  <c r="N197" i="6"/>
  <c r="J197" i="6"/>
  <c r="I197" i="6"/>
  <c r="K197" i="6" s="1"/>
  <c r="N196" i="6"/>
  <c r="I196" i="6"/>
  <c r="J196" i="6" s="1"/>
  <c r="N195" i="6"/>
  <c r="J195" i="6"/>
  <c r="I195" i="6"/>
  <c r="N194" i="6"/>
  <c r="I194" i="6"/>
  <c r="N193" i="6"/>
  <c r="J193" i="6"/>
  <c r="I193" i="6"/>
  <c r="N192" i="6"/>
  <c r="I192" i="6"/>
  <c r="J192" i="6" s="1"/>
  <c r="N191" i="6"/>
  <c r="J191" i="6"/>
  <c r="I191" i="6"/>
  <c r="N190" i="6"/>
  <c r="I190" i="6"/>
  <c r="N189" i="6"/>
  <c r="J189" i="6"/>
  <c r="I189" i="6"/>
  <c r="N188" i="6"/>
  <c r="K188" i="6"/>
  <c r="I188" i="6"/>
  <c r="J188" i="6" s="1"/>
  <c r="N187" i="6"/>
  <c r="J187" i="6"/>
  <c r="I187" i="6"/>
  <c r="N186" i="6"/>
  <c r="I186" i="6"/>
  <c r="N185" i="6"/>
  <c r="J185" i="6"/>
  <c r="I185" i="6"/>
  <c r="N184" i="6"/>
  <c r="I184" i="6"/>
  <c r="J184" i="6" s="1"/>
  <c r="N183" i="6"/>
  <c r="J183" i="6"/>
  <c r="I183" i="6"/>
  <c r="N182" i="6"/>
  <c r="I182" i="6"/>
  <c r="N181" i="6"/>
  <c r="J181" i="6"/>
  <c r="I181" i="6"/>
  <c r="N180" i="6"/>
  <c r="I180" i="6"/>
  <c r="J180" i="6" s="1"/>
  <c r="H180" i="6"/>
  <c r="S180" i="6" s="1"/>
  <c r="K180" i="6"/>
  <c r="N179" i="6"/>
  <c r="J179" i="6"/>
  <c r="I179" i="6"/>
  <c r="N178" i="6"/>
  <c r="I178" i="6"/>
  <c r="N177" i="6"/>
  <c r="J177" i="6"/>
  <c r="I177" i="6"/>
  <c r="N176" i="6"/>
  <c r="K176" i="6"/>
  <c r="I176" i="6"/>
  <c r="J176" i="6" s="1"/>
  <c r="N175" i="6"/>
  <c r="J175" i="6"/>
  <c r="I175" i="6"/>
  <c r="N174" i="6"/>
  <c r="I174" i="6"/>
  <c r="N173" i="6"/>
  <c r="J173" i="6"/>
  <c r="I173" i="6"/>
  <c r="N172" i="6"/>
  <c r="I172" i="6"/>
  <c r="J172" i="6" s="1"/>
  <c r="K172" i="6"/>
  <c r="N171" i="6"/>
  <c r="J171" i="6"/>
  <c r="I171" i="6"/>
  <c r="N170" i="6"/>
  <c r="I170" i="6"/>
  <c r="N169" i="6"/>
  <c r="J169" i="6"/>
  <c r="I169" i="6"/>
  <c r="K169" i="6" s="1"/>
  <c r="N168" i="6"/>
  <c r="I168" i="6"/>
  <c r="J168" i="6" s="1"/>
  <c r="N167" i="6"/>
  <c r="J167" i="6"/>
  <c r="I167" i="6"/>
  <c r="N166" i="6"/>
  <c r="K166" i="6"/>
  <c r="I166" i="6"/>
  <c r="N165" i="6"/>
  <c r="J165" i="6"/>
  <c r="I165" i="6"/>
  <c r="N164" i="6"/>
  <c r="I164" i="6"/>
  <c r="N163" i="6"/>
  <c r="J163" i="6"/>
  <c r="I163" i="6"/>
  <c r="N162" i="6"/>
  <c r="K162" i="6"/>
  <c r="I162" i="6"/>
  <c r="N161" i="6"/>
  <c r="J161" i="6"/>
  <c r="I161" i="6"/>
  <c r="N160" i="6"/>
  <c r="I160" i="6"/>
  <c r="N159" i="6"/>
  <c r="J159" i="6"/>
  <c r="I159" i="6"/>
  <c r="N158" i="6"/>
  <c r="I158" i="6"/>
  <c r="N157" i="6"/>
  <c r="J157" i="6"/>
  <c r="I157" i="6"/>
  <c r="N156" i="6"/>
  <c r="I156" i="6"/>
  <c r="N155" i="6"/>
  <c r="J155" i="6"/>
  <c r="I155" i="6"/>
  <c r="N154" i="6"/>
  <c r="I154" i="6"/>
  <c r="K154" i="6"/>
  <c r="N153" i="6"/>
  <c r="J153" i="6"/>
  <c r="I153" i="6"/>
  <c r="N152" i="6"/>
  <c r="I152" i="6"/>
  <c r="H152" i="6"/>
  <c r="S152" i="6" s="1"/>
  <c r="N151" i="6"/>
  <c r="J151" i="6"/>
  <c r="I151" i="6"/>
  <c r="N150" i="6"/>
  <c r="K150" i="6"/>
  <c r="I150" i="6"/>
  <c r="N149" i="6"/>
  <c r="J149" i="6"/>
  <c r="I149" i="6"/>
  <c r="N148" i="6"/>
  <c r="I148" i="6"/>
  <c r="H148" i="6"/>
  <c r="S148" i="6" s="1"/>
  <c r="N147" i="6"/>
  <c r="J147" i="6"/>
  <c r="I147" i="6"/>
  <c r="N146" i="6"/>
  <c r="K146" i="6"/>
  <c r="I146" i="6"/>
  <c r="N145" i="6"/>
  <c r="J145" i="6"/>
  <c r="I145" i="6"/>
  <c r="N144" i="6"/>
  <c r="I144" i="6"/>
  <c r="H144" i="6"/>
  <c r="S144" i="6" s="1"/>
  <c r="N143" i="6"/>
  <c r="J143" i="6"/>
  <c r="I143" i="6"/>
  <c r="K143" i="6"/>
  <c r="N142" i="6"/>
  <c r="J142" i="6"/>
  <c r="I142" i="6"/>
  <c r="N141" i="6"/>
  <c r="J141" i="6"/>
  <c r="I141" i="6"/>
  <c r="N140" i="6"/>
  <c r="I140" i="6"/>
  <c r="J140" i="6" s="1"/>
  <c r="K140" i="6"/>
  <c r="N139" i="6"/>
  <c r="I139" i="6"/>
  <c r="N138" i="6"/>
  <c r="I138" i="6"/>
  <c r="N137" i="6"/>
  <c r="J137" i="6"/>
  <c r="I137" i="6"/>
  <c r="H137" i="6"/>
  <c r="N136" i="6"/>
  <c r="J136" i="6"/>
  <c r="I136" i="6"/>
  <c r="N135" i="6"/>
  <c r="I135" i="6"/>
  <c r="N134" i="6"/>
  <c r="I134" i="6"/>
  <c r="K134" i="6" s="1"/>
  <c r="N133" i="6"/>
  <c r="J133" i="6"/>
  <c r="I133" i="6"/>
  <c r="N132" i="6"/>
  <c r="J132" i="6"/>
  <c r="I132" i="6"/>
  <c r="N131" i="6"/>
  <c r="I131" i="6"/>
  <c r="N130" i="6"/>
  <c r="I130" i="6"/>
  <c r="K130" i="6" s="1"/>
  <c r="N129" i="6"/>
  <c r="J129" i="6"/>
  <c r="I129" i="6"/>
  <c r="N128" i="6"/>
  <c r="J128" i="6"/>
  <c r="I128" i="6"/>
  <c r="N127" i="6"/>
  <c r="I127" i="6"/>
  <c r="N126" i="6"/>
  <c r="I126" i="6"/>
  <c r="K126" i="6" s="1"/>
  <c r="N125" i="6"/>
  <c r="J125" i="6"/>
  <c r="I125" i="6"/>
  <c r="H125" i="6"/>
  <c r="Q125" i="6" s="1"/>
  <c r="K125" i="6"/>
  <c r="N123" i="6"/>
  <c r="I123" i="6"/>
  <c r="N122" i="6"/>
  <c r="I122" i="6"/>
  <c r="K122" i="6" s="1"/>
  <c r="H122" i="6"/>
  <c r="N121" i="6"/>
  <c r="J121" i="6"/>
  <c r="I121" i="6"/>
  <c r="H121" i="6"/>
  <c r="Q121" i="6" s="1"/>
  <c r="K121" i="6"/>
  <c r="N120" i="6"/>
  <c r="J120" i="6"/>
  <c r="I120" i="6"/>
  <c r="N119" i="6"/>
  <c r="I119" i="6"/>
  <c r="N118" i="6"/>
  <c r="I118" i="6"/>
  <c r="N117" i="6"/>
  <c r="J117" i="6"/>
  <c r="I117" i="6"/>
  <c r="H117" i="6"/>
  <c r="N116" i="6"/>
  <c r="J116" i="6"/>
  <c r="I116" i="6"/>
  <c r="N115" i="6"/>
  <c r="I115" i="6"/>
  <c r="N114" i="6"/>
  <c r="I114" i="6"/>
  <c r="N113" i="6"/>
  <c r="J113" i="6"/>
  <c r="I113" i="6"/>
  <c r="K113" i="6"/>
  <c r="N112" i="6"/>
  <c r="J112" i="6"/>
  <c r="I112" i="6"/>
  <c r="N111" i="6"/>
  <c r="I111" i="6"/>
  <c r="N110" i="6"/>
  <c r="I110" i="6"/>
  <c r="K110" i="6" s="1"/>
  <c r="N109" i="6"/>
  <c r="J109" i="6"/>
  <c r="I109" i="6"/>
  <c r="H109" i="6"/>
  <c r="K109" i="6"/>
  <c r="N108" i="6"/>
  <c r="J108" i="6"/>
  <c r="I108" i="6"/>
  <c r="N107" i="6"/>
  <c r="I107" i="6"/>
  <c r="N106" i="6"/>
  <c r="I106" i="6"/>
  <c r="H106" i="6"/>
  <c r="Q106" i="6" s="1"/>
  <c r="N105" i="6"/>
  <c r="J105" i="6"/>
  <c r="I105" i="6"/>
  <c r="H105" i="6"/>
  <c r="Q105" i="6" s="1"/>
  <c r="K105" i="6"/>
  <c r="N104" i="6"/>
  <c r="J104" i="6"/>
  <c r="I104" i="6"/>
  <c r="N103" i="6"/>
  <c r="I103" i="6"/>
  <c r="N102" i="6"/>
  <c r="I102" i="6"/>
  <c r="N101" i="6"/>
  <c r="J101" i="6"/>
  <c r="I101" i="6"/>
  <c r="H101" i="6"/>
  <c r="K101" i="6"/>
  <c r="N100" i="6"/>
  <c r="J100" i="6"/>
  <c r="I100" i="6"/>
  <c r="N99" i="6"/>
  <c r="I99" i="6"/>
  <c r="N98" i="6"/>
  <c r="I98" i="6"/>
  <c r="N97" i="6"/>
  <c r="J97" i="6"/>
  <c r="I97" i="6"/>
  <c r="K97" i="6"/>
  <c r="N96" i="6"/>
  <c r="I96" i="6"/>
  <c r="N95" i="6"/>
  <c r="I95" i="6"/>
  <c r="N94" i="6"/>
  <c r="I94" i="6"/>
  <c r="J94" i="6" s="1"/>
  <c r="N93" i="6"/>
  <c r="J93" i="6"/>
  <c r="I93" i="6"/>
  <c r="K93" i="6"/>
  <c r="N92" i="6"/>
  <c r="I92" i="6"/>
  <c r="N91" i="6"/>
  <c r="I91" i="6"/>
  <c r="N90" i="6"/>
  <c r="I90" i="6"/>
  <c r="J90" i="6" s="1"/>
  <c r="H90" i="6"/>
  <c r="S90" i="6" s="1"/>
  <c r="N89" i="6"/>
  <c r="J89" i="6"/>
  <c r="I89" i="6"/>
  <c r="K89" i="6"/>
  <c r="N88" i="6"/>
  <c r="I88" i="6"/>
  <c r="N87" i="6"/>
  <c r="I87" i="6"/>
  <c r="N86" i="6"/>
  <c r="I86" i="6"/>
  <c r="J86" i="6" s="1"/>
  <c r="N85" i="6"/>
  <c r="J85" i="6"/>
  <c r="I85" i="6"/>
  <c r="N84" i="6"/>
  <c r="I84" i="6"/>
  <c r="K84" i="6"/>
  <c r="N83" i="6"/>
  <c r="J83" i="6"/>
  <c r="I83" i="6"/>
  <c r="N82" i="6"/>
  <c r="J82" i="6"/>
  <c r="I82" i="6"/>
  <c r="N81" i="6"/>
  <c r="I81" i="6"/>
  <c r="N80" i="6"/>
  <c r="I80" i="6"/>
  <c r="J80" i="6" s="1"/>
  <c r="N79" i="6"/>
  <c r="J79" i="6"/>
  <c r="I79" i="6"/>
  <c r="N78" i="6"/>
  <c r="J78" i="6"/>
  <c r="I78" i="6"/>
  <c r="N77" i="6"/>
  <c r="I77" i="6"/>
  <c r="H77" i="6"/>
  <c r="N76" i="6"/>
  <c r="I76" i="6"/>
  <c r="J76" i="6" s="1"/>
  <c r="H76" i="6"/>
  <c r="Q76" i="6" s="1"/>
  <c r="K76" i="6"/>
  <c r="N75" i="6"/>
  <c r="J75" i="6"/>
  <c r="I75" i="6"/>
  <c r="N74" i="6"/>
  <c r="J74" i="6"/>
  <c r="I74" i="6"/>
  <c r="N73" i="6"/>
  <c r="I73" i="6"/>
  <c r="H73" i="6"/>
  <c r="N72" i="6"/>
  <c r="I72" i="6"/>
  <c r="J72" i="6" s="1"/>
  <c r="H72" i="6"/>
  <c r="Q72" i="6" s="1"/>
  <c r="K72" i="6"/>
  <c r="N71" i="6"/>
  <c r="J71" i="6"/>
  <c r="I71" i="6"/>
  <c r="N70" i="6"/>
  <c r="J70" i="6"/>
  <c r="I70" i="6"/>
  <c r="N69" i="6"/>
  <c r="I69" i="6"/>
  <c r="H69" i="6"/>
  <c r="N68" i="6"/>
  <c r="I68" i="6"/>
  <c r="J68" i="6" s="1"/>
  <c r="K68" i="6"/>
  <c r="N67" i="6"/>
  <c r="J67" i="6"/>
  <c r="I67" i="6"/>
  <c r="N66" i="6"/>
  <c r="J66" i="6"/>
  <c r="I66" i="6"/>
  <c r="N65" i="6"/>
  <c r="I65" i="6"/>
  <c r="H65" i="6"/>
  <c r="N64" i="6"/>
  <c r="I64" i="6"/>
  <c r="J64" i="6" s="1"/>
  <c r="N63" i="6"/>
  <c r="J63" i="6"/>
  <c r="I63" i="6"/>
  <c r="N62" i="6"/>
  <c r="J62" i="6"/>
  <c r="I62" i="6"/>
  <c r="N61" i="6"/>
  <c r="I61" i="6"/>
  <c r="H61" i="6"/>
  <c r="N60" i="6"/>
  <c r="I60" i="6"/>
  <c r="J60" i="6" s="1"/>
  <c r="H60" i="6"/>
  <c r="Q60" i="6" s="1"/>
  <c r="K60" i="6"/>
  <c r="N59" i="6"/>
  <c r="J59" i="6"/>
  <c r="I59" i="6"/>
  <c r="N58" i="6"/>
  <c r="J58" i="6"/>
  <c r="I58" i="6"/>
  <c r="N57" i="6"/>
  <c r="I57" i="6"/>
  <c r="H57" i="6"/>
  <c r="N56" i="6"/>
  <c r="I56" i="6"/>
  <c r="J56" i="6" s="1"/>
  <c r="H56" i="6"/>
  <c r="Q56" i="6" s="1"/>
  <c r="K56" i="6"/>
  <c r="N55" i="6"/>
  <c r="J55" i="6"/>
  <c r="I55" i="6"/>
  <c r="N54" i="6"/>
  <c r="J54" i="6"/>
  <c r="I54" i="6"/>
  <c r="N53" i="6"/>
  <c r="I53" i="6"/>
  <c r="H53" i="6"/>
  <c r="N52" i="6"/>
  <c r="I52" i="6"/>
  <c r="J52" i="6" s="1"/>
  <c r="K52" i="6"/>
  <c r="N51" i="6"/>
  <c r="J51" i="6"/>
  <c r="I51" i="6"/>
  <c r="N50" i="6"/>
  <c r="J50" i="6"/>
  <c r="I50" i="6"/>
  <c r="N49" i="6"/>
  <c r="I49" i="6"/>
  <c r="H49" i="6"/>
  <c r="N48" i="6"/>
  <c r="I48" i="6"/>
  <c r="J48" i="6" s="1"/>
  <c r="N47" i="6"/>
  <c r="J47" i="6"/>
  <c r="I47" i="6"/>
  <c r="N46" i="6"/>
  <c r="J46" i="6"/>
  <c r="I46" i="6"/>
  <c r="N45" i="6"/>
  <c r="I45" i="6"/>
  <c r="L45" i="6" s="1"/>
  <c r="H45" i="6"/>
  <c r="N44" i="6"/>
  <c r="I44" i="6"/>
  <c r="J44" i="6" s="1"/>
  <c r="H44" i="6"/>
  <c r="Q44" i="6" s="1"/>
  <c r="K44" i="6"/>
  <c r="N43" i="6"/>
  <c r="J43" i="6"/>
  <c r="I43" i="6"/>
  <c r="N41" i="6"/>
  <c r="I41" i="6"/>
  <c r="E41" i="6"/>
  <c r="N40" i="6"/>
  <c r="I40" i="6"/>
  <c r="E40" i="6"/>
  <c r="N39" i="6"/>
  <c r="I39" i="6"/>
  <c r="E39" i="6"/>
  <c r="N37" i="6"/>
  <c r="I37" i="6"/>
  <c r="J37" i="6" s="1"/>
  <c r="H37" i="6"/>
  <c r="Q37" i="6" s="1"/>
  <c r="K37" i="6"/>
  <c r="N36" i="6"/>
  <c r="J36" i="6"/>
  <c r="I36" i="6"/>
  <c r="N35" i="6"/>
  <c r="J35" i="6"/>
  <c r="I35" i="6"/>
  <c r="N34" i="6"/>
  <c r="I34" i="6"/>
  <c r="N33" i="6"/>
  <c r="I33" i="6"/>
  <c r="J33" i="6" s="1"/>
  <c r="K33" i="6"/>
  <c r="N32" i="6"/>
  <c r="J32" i="6"/>
  <c r="I32" i="6"/>
  <c r="N30" i="6"/>
  <c r="H30" i="6"/>
  <c r="N29" i="6"/>
  <c r="J29" i="6"/>
  <c r="K29" i="6"/>
  <c r="N28" i="6"/>
  <c r="J28" i="6"/>
  <c r="N27" i="6"/>
  <c r="J27" i="6"/>
  <c r="N26" i="6"/>
  <c r="N25" i="6"/>
  <c r="J25" i="6"/>
  <c r="N24" i="6"/>
  <c r="J24" i="6"/>
  <c r="N22" i="6"/>
  <c r="I22" i="6"/>
  <c r="N21" i="6"/>
  <c r="I21" i="6"/>
  <c r="J21" i="6" s="1"/>
  <c r="N20" i="6"/>
  <c r="J20" i="6"/>
  <c r="I20" i="6"/>
  <c r="N19" i="6"/>
  <c r="J19" i="6"/>
  <c r="I19" i="6"/>
  <c r="N18" i="6"/>
  <c r="I18" i="6"/>
  <c r="H18" i="6"/>
  <c r="N17" i="6"/>
  <c r="I17" i="6"/>
  <c r="J17" i="6" s="1"/>
  <c r="N16" i="6"/>
  <c r="J16" i="6"/>
  <c r="I16" i="6"/>
  <c r="N15" i="6"/>
  <c r="J15" i="6"/>
  <c r="I15" i="6"/>
  <c r="N14" i="6"/>
  <c r="I14" i="6"/>
  <c r="N13" i="6"/>
  <c r="I13" i="6"/>
  <c r="J13" i="6" s="1"/>
  <c r="N12" i="6"/>
  <c r="J12" i="6"/>
  <c r="I12" i="6"/>
  <c r="N11" i="6"/>
  <c r="J11" i="6"/>
  <c r="I11" i="6"/>
  <c r="N10" i="6"/>
  <c r="I10" i="6"/>
  <c r="N9" i="6"/>
  <c r="I9" i="6"/>
  <c r="J9" i="6" s="1"/>
  <c r="K9" i="6"/>
  <c r="N7" i="6"/>
  <c r="J7" i="6"/>
  <c r="N6" i="6"/>
  <c r="F7" i="4"/>
  <c r="G7" i="4" s="1"/>
  <c r="P114" i="4" l="1"/>
  <c r="R114" i="4"/>
  <c r="N114" i="4"/>
  <c r="R52" i="4"/>
  <c r="P52" i="4"/>
  <c r="N52" i="4"/>
  <c r="P257" i="4"/>
  <c r="R257" i="4"/>
  <c r="N257" i="4"/>
  <c r="R113" i="1"/>
  <c r="R208" i="1"/>
  <c r="AF196" i="1"/>
  <c r="AH196" i="1"/>
  <c r="AF172" i="1"/>
  <c r="AH172" i="1"/>
  <c r="AF52" i="1"/>
  <c r="AJ52" i="1"/>
  <c r="R27" i="1"/>
  <c r="AJ27" i="1" s="1"/>
  <c r="P404" i="4"/>
  <c r="N404" i="4"/>
  <c r="R404" i="4"/>
  <c r="R234" i="1"/>
  <c r="R30" i="1"/>
  <c r="R233" i="1"/>
  <c r="AH171" i="1"/>
  <c r="AF171" i="1"/>
  <c r="R363" i="4"/>
  <c r="P363" i="4"/>
  <c r="N363" i="4"/>
  <c r="R258" i="4"/>
  <c r="P258" i="4"/>
  <c r="N258" i="4"/>
  <c r="R364" i="4"/>
  <c r="P364" i="4"/>
  <c r="N364" i="4"/>
  <c r="R89" i="4"/>
  <c r="N89" i="4"/>
  <c r="P89" i="4"/>
  <c r="P221" i="4"/>
  <c r="L221" i="4"/>
  <c r="N221" i="4"/>
  <c r="R221" i="4"/>
  <c r="R220" i="4"/>
  <c r="P220" i="4"/>
  <c r="N220" i="4"/>
  <c r="AH269" i="1"/>
  <c r="AF269" i="1"/>
  <c r="AH173" i="1"/>
  <c r="AF173" i="1"/>
  <c r="AF218" i="1"/>
  <c r="AH218" i="1"/>
  <c r="AF170" i="1"/>
  <c r="AH170" i="1"/>
  <c r="P406" i="4"/>
  <c r="N406" i="4"/>
  <c r="R406" i="4"/>
  <c r="R382" i="4"/>
  <c r="P382" i="4"/>
  <c r="N382" i="4"/>
  <c r="R334" i="4"/>
  <c r="P334" i="4"/>
  <c r="N334" i="4"/>
  <c r="P310" i="4"/>
  <c r="R310" i="4"/>
  <c r="N310" i="4"/>
  <c r="P54" i="4"/>
  <c r="R54" i="4"/>
  <c r="N54" i="4"/>
  <c r="R366" i="4"/>
  <c r="P366" i="4"/>
  <c r="N366" i="4"/>
  <c r="P294" i="4"/>
  <c r="R294" i="4"/>
  <c r="N294" i="4"/>
  <c r="R405" i="4"/>
  <c r="P405" i="4"/>
  <c r="N405" i="4"/>
  <c r="R321" i="4"/>
  <c r="P321" i="4"/>
  <c r="N321" i="4"/>
  <c r="R309" i="4"/>
  <c r="P309" i="4"/>
  <c r="N309" i="4"/>
  <c r="R297" i="4"/>
  <c r="P297" i="4"/>
  <c r="N297" i="4"/>
  <c r="R261" i="4"/>
  <c r="P261" i="4"/>
  <c r="N261" i="4"/>
  <c r="R225" i="4"/>
  <c r="P225" i="4"/>
  <c r="N225" i="4"/>
  <c r="R153" i="4"/>
  <c r="P153" i="4"/>
  <c r="N153" i="4"/>
  <c r="R117" i="4"/>
  <c r="P117" i="4"/>
  <c r="N117" i="4"/>
  <c r="R45" i="4"/>
  <c r="N45" i="4"/>
  <c r="P45" i="4"/>
  <c r="R53" i="4"/>
  <c r="N53" i="4"/>
  <c r="P53" i="4"/>
  <c r="P90" i="4"/>
  <c r="R90" i="4"/>
  <c r="N90" i="4"/>
  <c r="P222" i="4"/>
  <c r="R222" i="4"/>
  <c r="N222" i="4"/>
  <c r="AH132" i="1"/>
  <c r="AF132" i="1"/>
  <c r="AJ12" i="1"/>
  <c r="AF12" i="1"/>
  <c r="R198" i="1"/>
  <c r="Q138" i="1"/>
  <c r="N238" i="4"/>
  <c r="P238" i="4"/>
  <c r="R238" i="4"/>
  <c r="P178" i="4"/>
  <c r="R178" i="4"/>
  <c r="N178" i="4"/>
  <c r="R118" i="4"/>
  <c r="P118" i="4"/>
  <c r="N118" i="4"/>
  <c r="R58" i="4"/>
  <c r="P58" i="4"/>
  <c r="N58" i="4"/>
  <c r="R402" i="4"/>
  <c r="P402" i="4"/>
  <c r="N402" i="4"/>
  <c r="U125" i="1"/>
  <c r="Q125" i="1"/>
  <c r="R125" i="1" s="1"/>
  <c r="Q77" i="1"/>
  <c r="R77" i="1"/>
  <c r="Q17" i="1"/>
  <c r="R417" i="4"/>
  <c r="P417" i="4"/>
  <c r="N417" i="4"/>
  <c r="G285" i="4"/>
  <c r="H285" i="4" s="1"/>
  <c r="K285" i="4"/>
  <c r="R213" i="4"/>
  <c r="P213" i="4"/>
  <c r="N213" i="4"/>
  <c r="R93" i="4"/>
  <c r="P93" i="4"/>
  <c r="N93" i="4"/>
  <c r="R21" i="4"/>
  <c r="P21" i="4"/>
  <c r="N21" i="4"/>
  <c r="G333" i="4"/>
  <c r="H333" i="4" s="1"/>
  <c r="R194" i="4"/>
  <c r="P194" i="4"/>
  <c r="P29" i="4"/>
  <c r="R29" i="4"/>
  <c r="N29" i="4"/>
  <c r="R197" i="4"/>
  <c r="P197" i="4"/>
  <c r="N197" i="4"/>
  <c r="Q124" i="1"/>
  <c r="R124" i="1"/>
  <c r="Q16" i="1"/>
  <c r="R16" i="1"/>
  <c r="AJ16" i="1" s="1"/>
  <c r="Q89" i="1"/>
  <c r="AH86" i="1"/>
  <c r="AH38" i="1"/>
  <c r="N356" i="4"/>
  <c r="R356" i="4"/>
  <c r="P356" i="4"/>
  <c r="R212" i="4"/>
  <c r="N212" i="4"/>
  <c r="P212" i="4"/>
  <c r="R196" i="4"/>
  <c r="P196" i="4"/>
  <c r="N196" i="4"/>
  <c r="R243" i="1"/>
  <c r="Q39" i="1"/>
  <c r="AC39" i="1" s="1"/>
  <c r="R39" i="1"/>
  <c r="R231" i="1"/>
  <c r="AH195" i="1"/>
  <c r="R415" i="4"/>
  <c r="P415" i="4"/>
  <c r="N415" i="4"/>
  <c r="P379" i="4"/>
  <c r="N379" i="4"/>
  <c r="R379" i="4"/>
  <c r="R139" i="4"/>
  <c r="P139" i="4"/>
  <c r="P67" i="4"/>
  <c r="N67" i="4"/>
  <c r="R67" i="4"/>
  <c r="Q146" i="1"/>
  <c r="R146" i="1" s="1"/>
  <c r="Q122" i="1"/>
  <c r="AC122" i="1" s="1"/>
  <c r="R122" i="1"/>
  <c r="Q159" i="1"/>
  <c r="R159" i="1" s="1"/>
  <c r="R186" i="1"/>
  <c r="R390" i="4"/>
  <c r="P390" i="4"/>
  <c r="N390" i="4"/>
  <c r="R318" i="4"/>
  <c r="P318" i="4"/>
  <c r="R282" i="4"/>
  <c r="N282" i="4"/>
  <c r="P282" i="4"/>
  <c r="P138" i="4"/>
  <c r="R138" i="4"/>
  <c r="G381" i="4"/>
  <c r="H381" i="4" s="1"/>
  <c r="R256" i="4"/>
  <c r="P256" i="4"/>
  <c r="G189" i="4"/>
  <c r="H189" i="4" s="1"/>
  <c r="P90" i="1"/>
  <c r="P42" i="1"/>
  <c r="Q234" i="1"/>
  <c r="P293" i="4"/>
  <c r="R293" i="4"/>
  <c r="N293" i="4"/>
  <c r="N113" i="4"/>
  <c r="R113" i="4"/>
  <c r="P113" i="4"/>
  <c r="R246" i="4"/>
  <c r="P246" i="4"/>
  <c r="N246" i="4"/>
  <c r="R303" i="4"/>
  <c r="N303" i="4"/>
  <c r="P303" i="4"/>
  <c r="R180" i="1"/>
  <c r="P233" i="1"/>
  <c r="P185" i="1"/>
  <c r="P113" i="1"/>
  <c r="P65" i="1"/>
  <c r="P17" i="1"/>
  <c r="R17" i="1" s="1"/>
  <c r="Q233" i="1"/>
  <c r="Q185" i="1"/>
  <c r="R185" i="1" s="1"/>
  <c r="R134" i="1"/>
  <c r="R90" i="1"/>
  <c r="AJ90" i="1" s="1"/>
  <c r="P388" i="4"/>
  <c r="R388" i="4"/>
  <c r="N388" i="4"/>
  <c r="P316" i="4"/>
  <c r="R316" i="4"/>
  <c r="N316" i="4"/>
  <c r="R292" i="4"/>
  <c r="P292" i="4"/>
  <c r="N292" i="4"/>
  <c r="R172" i="4"/>
  <c r="P172" i="4"/>
  <c r="N172" i="4"/>
  <c r="P148" i="4"/>
  <c r="R148" i="4"/>
  <c r="N148" i="4"/>
  <c r="N112" i="4"/>
  <c r="R112" i="4"/>
  <c r="P112" i="4"/>
  <c r="N100" i="4"/>
  <c r="R100" i="4"/>
  <c r="P100" i="4"/>
  <c r="P278" i="4"/>
  <c r="R278" i="4"/>
  <c r="N278" i="4"/>
  <c r="R245" i="4"/>
  <c r="P245" i="4"/>
  <c r="N245" i="4"/>
  <c r="P133" i="4"/>
  <c r="N133" i="4"/>
  <c r="R133" i="4"/>
  <c r="P234" i="4"/>
  <c r="R234" i="4"/>
  <c r="N234" i="4"/>
  <c r="P161" i="4"/>
  <c r="R161" i="4"/>
  <c r="N161" i="4"/>
  <c r="P256" i="1"/>
  <c r="AB256" i="1" s="1"/>
  <c r="P232" i="1"/>
  <c r="R232" i="1" s="1"/>
  <c r="P208" i="1"/>
  <c r="AB208" i="1" s="1"/>
  <c r="P184" i="1"/>
  <c r="R184" i="1" s="1"/>
  <c r="P112" i="1"/>
  <c r="R112" i="1" s="1"/>
  <c r="P88" i="1"/>
  <c r="P64" i="1"/>
  <c r="P16" i="1"/>
  <c r="Q208" i="1"/>
  <c r="Q184" i="1"/>
  <c r="AC184" i="1" s="1"/>
  <c r="Q30" i="1"/>
  <c r="R89" i="1"/>
  <c r="AJ89" i="1" s="1"/>
  <c r="R387" i="4"/>
  <c r="N387" i="4"/>
  <c r="R255" i="4"/>
  <c r="P255" i="4"/>
  <c r="P244" i="4"/>
  <c r="R244" i="4"/>
  <c r="N244" i="4"/>
  <c r="R132" i="4"/>
  <c r="N132" i="4"/>
  <c r="P132" i="4"/>
  <c r="P296" i="4"/>
  <c r="N296" i="4"/>
  <c r="R296" i="4"/>
  <c r="R233" i="4"/>
  <c r="P233" i="4"/>
  <c r="N233" i="4"/>
  <c r="R160" i="4"/>
  <c r="N160" i="4"/>
  <c r="P160" i="4"/>
  <c r="R92" i="4"/>
  <c r="P92" i="4"/>
  <c r="N92" i="4"/>
  <c r="P51" i="4"/>
  <c r="R51" i="4"/>
  <c r="N51" i="4"/>
  <c r="R258" i="1"/>
  <c r="Q162" i="1"/>
  <c r="Q102" i="1"/>
  <c r="R370" i="4"/>
  <c r="N370" i="4"/>
  <c r="R298" i="4"/>
  <c r="P298" i="4"/>
  <c r="N298" i="4"/>
  <c r="P250" i="4"/>
  <c r="N250" i="4"/>
  <c r="R250" i="4"/>
  <c r="N190" i="4"/>
  <c r="R190" i="4"/>
  <c r="P190" i="4"/>
  <c r="P130" i="4"/>
  <c r="N130" i="4"/>
  <c r="R130" i="4"/>
  <c r="P70" i="4"/>
  <c r="R70" i="4"/>
  <c r="N70" i="4"/>
  <c r="P22" i="4"/>
  <c r="R22" i="4"/>
  <c r="N22" i="4"/>
  <c r="P66" i="4"/>
  <c r="R66" i="4"/>
  <c r="N66" i="4"/>
  <c r="R129" i="4"/>
  <c r="P129" i="4"/>
  <c r="N129" i="4"/>
  <c r="R357" i="4"/>
  <c r="P357" i="4"/>
  <c r="L357" i="4"/>
  <c r="N357" i="4"/>
  <c r="R165" i="4"/>
  <c r="P165" i="4"/>
  <c r="N165" i="4"/>
  <c r="R105" i="4"/>
  <c r="P105" i="4"/>
  <c r="N105" i="4"/>
  <c r="R9" i="4"/>
  <c r="N9" i="4"/>
  <c r="P9" i="4"/>
  <c r="R229" i="4"/>
  <c r="P229" i="4"/>
  <c r="N229" i="4"/>
  <c r="R260" i="4"/>
  <c r="P260" i="4"/>
  <c r="N260" i="4"/>
  <c r="R244" i="1"/>
  <c r="AF48" i="1"/>
  <c r="R320" i="4"/>
  <c r="N320" i="4"/>
  <c r="P320" i="4"/>
  <c r="R56" i="4"/>
  <c r="P56" i="4"/>
  <c r="R289" i="4"/>
  <c r="N289" i="4"/>
  <c r="P289" i="4"/>
  <c r="N156" i="4"/>
  <c r="P156" i="4"/>
  <c r="R156" i="4"/>
  <c r="P327" i="4"/>
  <c r="N327" i="4"/>
  <c r="R327" i="4"/>
  <c r="Q99" i="1"/>
  <c r="AC99" i="1" s="1"/>
  <c r="R99" i="1"/>
  <c r="AJ99" i="1" s="1"/>
  <c r="R270" i="1"/>
  <c r="R65" i="1"/>
  <c r="AH156" i="1"/>
  <c r="R319" i="4"/>
  <c r="N319" i="4"/>
  <c r="P319" i="4"/>
  <c r="P175" i="4"/>
  <c r="R175" i="4"/>
  <c r="N175" i="4"/>
  <c r="R192" i="4"/>
  <c r="P192" i="4"/>
  <c r="N192" i="4"/>
  <c r="R195" i="4"/>
  <c r="P195" i="4"/>
  <c r="R242" i="1"/>
  <c r="Q38" i="1"/>
  <c r="R304" i="4"/>
  <c r="N304" i="4"/>
  <c r="P304" i="4"/>
  <c r="P210" i="1"/>
  <c r="AB210" i="1" s="1"/>
  <c r="P255" i="1"/>
  <c r="R255" i="1" s="1"/>
  <c r="P207" i="1"/>
  <c r="P183" i="1"/>
  <c r="P135" i="1"/>
  <c r="R135" i="1" s="1"/>
  <c r="P87" i="1"/>
  <c r="P39" i="1"/>
  <c r="Q231" i="1"/>
  <c r="Q150" i="1"/>
  <c r="AC150" i="1" s="1"/>
  <c r="Q111" i="1"/>
  <c r="AC111" i="1" s="1"/>
  <c r="R88" i="1"/>
  <c r="R410" i="4"/>
  <c r="P410" i="4"/>
  <c r="N410" i="4"/>
  <c r="R398" i="4"/>
  <c r="P398" i="4"/>
  <c r="R386" i="4"/>
  <c r="P386" i="4"/>
  <c r="N386" i="4"/>
  <c r="R374" i="4"/>
  <c r="P374" i="4"/>
  <c r="P326" i="4"/>
  <c r="N326" i="4"/>
  <c r="P314" i="4"/>
  <c r="R314" i="4"/>
  <c r="N314" i="4"/>
  <c r="R302" i="4"/>
  <c r="N302" i="4"/>
  <c r="P302" i="4"/>
  <c r="R254" i="4"/>
  <c r="P254" i="4"/>
  <c r="N254" i="4"/>
  <c r="P218" i="4"/>
  <c r="R218" i="4"/>
  <c r="N218" i="4"/>
  <c r="P182" i="4"/>
  <c r="N182" i="4"/>
  <c r="R182" i="4"/>
  <c r="N146" i="4"/>
  <c r="R146" i="4"/>
  <c r="P146" i="4"/>
  <c r="P122" i="4"/>
  <c r="R122" i="4"/>
  <c r="N122" i="4"/>
  <c r="R86" i="4"/>
  <c r="N86" i="4"/>
  <c r="P86" i="4"/>
  <c r="R62" i="4"/>
  <c r="P62" i="4"/>
  <c r="N62" i="4"/>
  <c r="N26" i="4"/>
  <c r="R26" i="4"/>
  <c r="P26" i="4"/>
  <c r="R306" i="4"/>
  <c r="L306" i="4"/>
  <c r="N306" i="4"/>
  <c r="P306" i="4"/>
  <c r="R243" i="4"/>
  <c r="P243" i="4"/>
  <c r="N243" i="4"/>
  <c r="N121" i="4"/>
  <c r="P121" i="4"/>
  <c r="R121" i="4"/>
  <c r="N295" i="4"/>
  <c r="P295" i="4"/>
  <c r="R159" i="4"/>
  <c r="N159" i="4"/>
  <c r="P159" i="4"/>
  <c r="P91" i="4"/>
  <c r="R91" i="4"/>
  <c r="N91" i="4"/>
  <c r="K141" i="4"/>
  <c r="N194" i="4"/>
  <c r="R114" i="1"/>
  <c r="N394" i="4"/>
  <c r="R394" i="4"/>
  <c r="P394" i="4"/>
  <c r="R322" i="4"/>
  <c r="N322" i="4"/>
  <c r="P322" i="4"/>
  <c r="R262" i="4"/>
  <c r="P262" i="4"/>
  <c r="N262" i="4"/>
  <c r="P202" i="4"/>
  <c r="R202" i="4"/>
  <c r="N202" i="4"/>
  <c r="R142" i="4"/>
  <c r="N142" i="4"/>
  <c r="P82" i="4"/>
  <c r="R82" i="4"/>
  <c r="N82" i="4"/>
  <c r="R46" i="4"/>
  <c r="N46" i="4"/>
  <c r="P46" i="4"/>
  <c r="R353" i="4"/>
  <c r="P353" i="4"/>
  <c r="N353" i="4"/>
  <c r="P204" i="4"/>
  <c r="R204" i="4"/>
  <c r="N204" i="4"/>
  <c r="P30" i="4"/>
  <c r="N30" i="4"/>
  <c r="R30" i="4"/>
  <c r="P77" i="4"/>
  <c r="N77" i="4"/>
  <c r="R77" i="4"/>
  <c r="R245" i="1"/>
  <c r="R393" i="4"/>
  <c r="P393" i="4"/>
  <c r="N393" i="4"/>
  <c r="R249" i="4"/>
  <c r="P249" i="4"/>
  <c r="N249" i="4"/>
  <c r="R177" i="4"/>
  <c r="P177" i="4"/>
  <c r="N177" i="4"/>
  <c r="R69" i="4"/>
  <c r="N69" i="4"/>
  <c r="P69" i="4"/>
  <c r="R33" i="4"/>
  <c r="P33" i="4"/>
  <c r="N33" i="4"/>
  <c r="R290" i="4"/>
  <c r="N290" i="4"/>
  <c r="P290" i="4"/>
  <c r="R157" i="4"/>
  <c r="N157" i="4"/>
  <c r="P157" i="4"/>
  <c r="P401" i="4"/>
  <c r="R401" i="4"/>
  <c r="N401" i="4"/>
  <c r="R220" i="1"/>
  <c r="Q100" i="1"/>
  <c r="R100" i="1" s="1"/>
  <c r="Q40" i="1"/>
  <c r="R40" i="1"/>
  <c r="AH26" i="1"/>
  <c r="N380" i="4"/>
  <c r="P380" i="4"/>
  <c r="R380" i="4"/>
  <c r="R351" i="4"/>
  <c r="P351" i="4"/>
  <c r="N351" i="4"/>
  <c r="R228" i="4"/>
  <c r="P228" i="4"/>
  <c r="N228" i="4"/>
  <c r="N97" i="4"/>
  <c r="R97" i="4"/>
  <c r="P97" i="4"/>
  <c r="R400" i="4"/>
  <c r="P400" i="4"/>
  <c r="N400" i="4"/>
  <c r="R183" i="1"/>
  <c r="R75" i="1"/>
  <c r="AJ75" i="1" s="1"/>
  <c r="AH73" i="1"/>
  <c r="AH13" i="1"/>
  <c r="R211" i="4"/>
  <c r="N211" i="4"/>
  <c r="P211" i="4"/>
  <c r="R281" i="4"/>
  <c r="N281" i="4"/>
  <c r="P281" i="4"/>
  <c r="P96" i="4"/>
  <c r="N96" i="4"/>
  <c r="R96" i="4"/>
  <c r="P370" i="4"/>
  <c r="R158" i="1"/>
  <c r="Q62" i="1"/>
  <c r="AC62" i="1" s="1"/>
  <c r="R62" i="1"/>
  <c r="AJ62" i="1" s="1"/>
  <c r="R147" i="1"/>
  <c r="R64" i="1"/>
  <c r="AF82" i="1"/>
  <c r="P174" i="4"/>
  <c r="R174" i="4"/>
  <c r="N174" i="4"/>
  <c r="P408" i="4"/>
  <c r="N408" i="4"/>
  <c r="P16" i="4"/>
  <c r="N16" i="4"/>
  <c r="R16" i="4"/>
  <c r="R115" i="4"/>
  <c r="N115" i="4"/>
  <c r="P115" i="4"/>
  <c r="P234" i="1"/>
  <c r="P114" i="1"/>
  <c r="Q114" i="1"/>
  <c r="AH47" i="1"/>
  <c r="P149" i="4"/>
  <c r="N149" i="4"/>
  <c r="R311" i="4"/>
  <c r="P311" i="4"/>
  <c r="N311" i="4"/>
  <c r="R279" i="4"/>
  <c r="P279" i="4"/>
  <c r="N279" i="4"/>
  <c r="P186" i="4"/>
  <c r="N186" i="4"/>
  <c r="R186" i="4"/>
  <c r="R377" i="4"/>
  <c r="P377" i="4"/>
  <c r="N377" i="4"/>
  <c r="P235" i="4"/>
  <c r="N235" i="4"/>
  <c r="R235" i="4"/>
  <c r="P183" i="4"/>
  <c r="N183" i="4"/>
  <c r="N56" i="4"/>
  <c r="R36" i="1"/>
  <c r="AJ36" i="1" s="1"/>
  <c r="Q74" i="1"/>
  <c r="R74" i="1" s="1"/>
  <c r="P254" i="1"/>
  <c r="R254" i="1" s="1"/>
  <c r="P230" i="1"/>
  <c r="P206" i="1"/>
  <c r="R206" i="1" s="1"/>
  <c r="P182" i="1"/>
  <c r="P158" i="1"/>
  <c r="P110" i="1"/>
  <c r="R110" i="1" s="1"/>
  <c r="AJ110" i="1" s="1"/>
  <c r="P86" i="1"/>
  <c r="P62" i="1"/>
  <c r="P38" i="1"/>
  <c r="R38" i="1" s="1"/>
  <c r="Q230" i="1"/>
  <c r="AC230" i="1" s="1"/>
  <c r="Q149" i="1"/>
  <c r="R149" i="1" s="1"/>
  <c r="Q66" i="1"/>
  <c r="R66" i="1" s="1"/>
  <c r="R209" i="1"/>
  <c r="R126" i="1"/>
  <c r="R87" i="1"/>
  <c r="U269" i="1"/>
  <c r="U221" i="1"/>
  <c r="Y125" i="1"/>
  <c r="R385" i="4"/>
  <c r="P385" i="4"/>
  <c r="N385" i="4"/>
  <c r="N373" i="4"/>
  <c r="R373" i="4"/>
  <c r="P373" i="4"/>
  <c r="P313" i="4"/>
  <c r="R313" i="4"/>
  <c r="N313" i="4"/>
  <c r="R217" i="4"/>
  <c r="P217" i="4"/>
  <c r="R181" i="4"/>
  <c r="P181" i="4"/>
  <c r="N181" i="4"/>
  <c r="R145" i="4"/>
  <c r="N145" i="4"/>
  <c r="P145" i="4"/>
  <c r="P109" i="4"/>
  <c r="N109" i="4"/>
  <c r="R109" i="4"/>
  <c r="N85" i="4"/>
  <c r="P85" i="4"/>
  <c r="R85" i="4"/>
  <c r="N61" i="4"/>
  <c r="R61" i="4"/>
  <c r="P61" i="4"/>
  <c r="N25" i="4"/>
  <c r="R25" i="4"/>
  <c r="P25" i="4"/>
  <c r="R337" i="4"/>
  <c r="P337" i="4"/>
  <c r="N337" i="4"/>
  <c r="R305" i="4"/>
  <c r="N305" i="4"/>
  <c r="P305" i="4"/>
  <c r="N170" i="4"/>
  <c r="R170" i="4"/>
  <c r="P170" i="4"/>
  <c r="L178" i="4"/>
  <c r="R149" i="4"/>
  <c r="R418" i="4"/>
  <c r="P418" i="4"/>
  <c r="N418" i="4"/>
  <c r="N346" i="4"/>
  <c r="R346" i="4"/>
  <c r="R286" i="4"/>
  <c r="P286" i="4"/>
  <c r="N286" i="4"/>
  <c r="R226" i="4"/>
  <c r="P226" i="4"/>
  <c r="N226" i="4"/>
  <c r="P166" i="4"/>
  <c r="R166" i="4"/>
  <c r="N166" i="4"/>
  <c r="R106" i="4"/>
  <c r="P106" i="4"/>
  <c r="N106" i="4"/>
  <c r="R10" i="4"/>
  <c r="N10" i="4"/>
  <c r="P10" i="4"/>
  <c r="N99" i="4"/>
  <c r="R99" i="4"/>
  <c r="P99" i="4"/>
  <c r="P198" i="4"/>
  <c r="R198" i="4"/>
  <c r="N198" i="4"/>
  <c r="R221" i="1"/>
  <c r="R137" i="1"/>
  <c r="R369" i="4"/>
  <c r="P369" i="4"/>
  <c r="N369" i="4"/>
  <c r="R273" i="4"/>
  <c r="P273" i="4"/>
  <c r="N273" i="4"/>
  <c r="R201" i="4"/>
  <c r="P201" i="4"/>
  <c r="N201" i="4"/>
  <c r="R141" i="4"/>
  <c r="N141" i="4"/>
  <c r="R57" i="4"/>
  <c r="P57" i="4"/>
  <c r="R389" i="4"/>
  <c r="P389" i="4"/>
  <c r="L389" i="4"/>
  <c r="N389" i="4"/>
  <c r="N60" i="4"/>
  <c r="P60" i="4"/>
  <c r="R60" i="4"/>
  <c r="Q160" i="1"/>
  <c r="R160" i="1"/>
  <c r="AF96" i="1"/>
  <c r="AF36" i="1"/>
  <c r="AH50" i="1"/>
  <c r="R383" i="4"/>
  <c r="P383" i="4"/>
  <c r="N383" i="4"/>
  <c r="R193" i="4"/>
  <c r="P193" i="4"/>
  <c r="R259" i="4"/>
  <c r="P259" i="4"/>
  <c r="N259" i="4"/>
  <c r="P142" i="4"/>
  <c r="R267" i="1"/>
  <c r="R207" i="1"/>
  <c r="R355" i="4"/>
  <c r="N355" i="4"/>
  <c r="P355" i="4"/>
  <c r="R27" i="4"/>
  <c r="P27" i="4"/>
  <c r="N27" i="4"/>
  <c r="P141" i="4"/>
  <c r="R266" i="1"/>
  <c r="R182" i="1"/>
  <c r="Q76" i="1"/>
  <c r="R76" i="1" s="1"/>
  <c r="AH194" i="1"/>
  <c r="P342" i="4"/>
  <c r="R342" i="4"/>
  <c r="N342" i="4"/>
  <c r="P150" i="4"/>
  <c r="N150" i="4"/>
  <c r="R280" i="4"/>
  <c r="P280" i="4"/>
  <c r="N280" i="4"/>
  <c r="P135" i="4"/>
  <c r="R135" i="4"/>
  <c r="N135" i="4"/>
  <c r="P378" i="4"/>
  <c r="N378" i="4"/>
  <c r="R378" i="4"/>
  <c r="R85" i="1"/>
  <c r="P186" i="1"/>
  <c r="P138" i="1"/>
  <c r="R138" i="1" s="1"/>
  <c r="Q258" i="1"/>
  <c r="R209" i="4"/>
  <c r="P209" i="4"/>
  <c r="N209" i="4"/>
  <c r="P407" i="4"/>
  <c r="N407" i="4"/>
  <c r="R407" i="4"/>
  <c r="P134" i="4"/>
  <c r="N134" i="4"/>
  <c r="R228" i="1"/>
  <c r="R204" i="1"/>
  <c r="P257" i="1"/>
  <c r="R257" i="1" s="1"/>
  <c r="P209" i="1"/>
  <c r="P137" i="1"/>
  <c r="AB137" i="1" s="1"/>
  <c r="Q113" i="1"/>
  <c r="AC113" i="1" s="1"/>
  <c r="P271" i="1"/>
  <c r="AB271" i="1" s="1"/>
  <c r="P247" i="1"/>
  <c r="P223" i="1"/>
  <c r="P199" i="1"/>
  <c r="P175" i="1"/>
  <c r="Q137" i="1"/>
  <c r="Q98" i="1"/>
  <c r="AC98" i="1" s="1"/>
  <c r="Q54" i="1"/>
  <c r="R86" i="1"/>
  <c r="AJ86" i="1" s="1"/>
  <c r="R42" i="1"/>
  <c r="W187" i="1"/>
  <c r="W171" i="1"/>
  <c r="W139" i="1"/>
  <c r="W123" i="1"/>
  <c r="R384" i="4"/>
  <c r="P384" i="4"/>
  <c r="N384" i="4"/>
  <c r="N372" i="4"/>
  <c r="R372" i="4"/>
  <c r="P372" i="4"/>
  <c r="P300" i="4"/>
  <c r="R300" i="4"/>
  <c r="N300" i="4"/>
  <c r="R288" i="4"/>
  <c r="P288" i="4"/>
  <c r="N288" i="4"/>
  <c r="R252" i="4"/>
  <c r="P252" i="4"/>
  <c r="N252" i="4"/>
  <c r="R180" i="4"/>
  <c r="N180" i="4"/>
  <c r="P180" i="4"/>
  <c r="N144" i="4"/>
  <c r="R144" i="4"/>
  <c r="N108" i="4"/>
  <c r="R108" i="4"/>
  <c r="P108" i="4"/>
  <c r="N84" i="4"/>
  <c r="P84" i="4"/>
  <c r="R84" i="4"/>
  <c r="R24" i="4"/>
  <c r="N24" i="4"/>
  <c r="P24" i="4"/>
  <c r="P362" i="4"/>
  <c r="R362" i="4"/>
  <c r="N362" i="4"/>
  <c r="P336" i="4"/>
  <c r="R336" i="4"/>
  <c r="N169" i="4"/>
  <c r="R169" i="4"/>
  <c r="P169" i="4"/>
  <c r="P341" i="4"/>
  <c r="R341" i="4"/>
  <c r="N341" i="4"/>
  <c r="P152" i="4"/>
  <c r="R152" i="4"/>
  <c r="N152" i="4"/>
  <c r="L157" i="4"/>
  <c r="N318" i="4"/>
  <c r="R408" i="4"/>
  <c r="R134" i="4"/>
  <c r="Q78" i="1"/>
  <c r="Q18" i="1"/>
  <c r="R18" i="1"/>
  <c r="AJ18" i="1" s="1"/>
  <c r="P358" i="4"/>
  <c r="N358" i="4"/>
  <c r="R358" i="4"/>
  <c r="R274" i="4"/>
  <c r="P274" i="4"/>
  <c r="N274" i="4"/>
  <c r="R214" i="4"/>
  <c r="N214" i="4"/>
  <c r="P214" i="4"/>
  <c r="R154" i="4"/>
  <c r="P154" i="4"/>
  <c r="N154" i="4"/>
  <c r="P94" i="4"/>
  <c r="R94" i="4"/>
  <c r="N94" i="4"/>
  <c r="R34" i="4"/>
  <c r="P34" i="4"/>
  <c r="N34" i="4"/>
  <c r="R158" i="4"/>
  <c r="N158" i="4"/>
  <c r="P158" i="4"/>
  <c r="R339" i="4"/>
  <c r="P339" i="4"/>
  <c r="N339" i="4"/>
  <c r="R197" i="1"/>
  <c r="Q161" i="1"/>
  <c r="AC161" i="1" s="1"/>
  <c r="R161" i="1"/>
  <c r="Q101" i="1"/>
  <c r="R101" i="1"/>
  <c r="R41" i="1"/>
  <c r="Q41" i="1"/>
  <c r="R345" i="4"/>
  <c r="P345" i="4"/>
  <c r="N345" i="4"/>
  <c r="K237" i="4"/>
  <c r="G237" i="4"/>
  <c r="H237" i="4" s="1"/>
  <c r="R81" i="4"/>
  <c r="P81" i="4"/>
  <c r="N81" i="4"/>
  <c r="R352" i="4"/>
  <c r="P352" i="4"/>
  <c r="N352" i="4"/>
  <c r="N98" i="4"/>
  <c r="R98" i="4"/>
  <c r="P98" i="4"/>
  <c r="R268" i="1"/>
  <c r="AF72" i="1"/>
  <c r="R416" i="4"/>
  <c r="P416" i="4"/>
  <c r="N416" i="4"/>
  <c r="N236" i="4"/>
  <c r="P236" i="4"/>
  <c r="R236" i="4"/>
  <c r="N68" i="4"/>
  <c r="R68" i="4"/>
  <c r="P68" i="4"/>
  <c r="R325" i="4"/>
  <c r="P325" i="4"/>
  <c r="N325" i="4"/>
  <c r="N28" i="4"/>
  <c r="P28" i="4"/>
  <c r="R28" i="4"/>
  <c r="R219" i="1"/>
  <c r="Q123" i="1"/>
  <c r="Q63" i="1"/>
  <c r="R63" i="1" s="1"/>
  <c r="R148" i="1"/>
  <c r="AH109" i="1"/>
  <c r="AH49" i="1"/>
  <c r="N343" i="4"/>
  <c r="P343" i="4"/>
  <c r="R343" i="4"/>
  <c r="R199" i="4"/>
  <c r="N199" i="4"/>
  <c r="P199" i="4"/>
  <c r="P136" i="4"/>
  <c r="R136" i="4"/>
  <c r="N136" i="4"/>
  <c r="R55" i="4"/>
  <c r="P55" i="4"/>
  <c r="R14" i="1"/>
  <c r="AJ14" i="1" s="1"/>
  <c r="P137" i="4"/>
  <c r="R137" i="4"/>
  <c r="R271" i="1"/>
  <c r="R259" i="1"/>
  <c r="R247" i="1"/>
  <c r="R235" i="1"/>
  <c r="R223" i="1"/>
  <c r="R211" i="1"/>
  <c r="R199" i="1"/>
  <c r="R187" i="1"/>
  <c r="R175" i="1"/>
  <c r="Q163" i="1"/>
  <c r="Q151" i="1"/>
  <c r="AC151" i="1" s="1"/>
  <c r="Q139" i="1"/>
  <c r="R139" i="1" s="1"/>
  <c r="R127" i="1"/>
  <c r="Q127" i="1"/>
  <c r="Q115" i="1"/>
  <c r="AC115" i="1" s="1"/>
  <c r="Q103" i="1"/>
  <c r="R103" i="1" s="1"/>
  <c r="Q91" i="1"/>
  <c r="Q79" i="1"/>
  <c r="AC79" i="1" s="1"/>
  <c r="Q67" i="1"/>
  <c r="R67" i="1" s="1"/>
  <c r="R55" i="1"/>
  <c r="AJ55" i="1" s="1"/>
  <c r="Q55" i="1"/>
  <c r="Q43" i="1"/>
  <c r="AC43" i="1" s="1"/>
  <c r="Q31" i="1"/>
  <c r="R31" i="1" s="1"/>
  <c r="AJ31" i="1" s="1"/>
  <c r="R19" i="1"/>
  <c r="AJ19" i="1" s="1"/>
  <c r="Q19" i="1"/>
  <c r="P270" i="1"/>
  <c r="AB270" i="1" s="1"/>
  <c r="P246" i="1"/>
  <c r="R246" i="1" s="1"/>
  <c r="P222" i="1"/>
  <c r="R222" i="1" s="1"/>
  <c r="P198" i="1"/>
  <c r="P174" i="1"/>
  <c r="R174" i="1" s="1"/>
  <c r="P126" i="1"/>
  <c r="P102" i="1"/>
  <c r="R102" i="1" s="1"/>
  <c r="P78" i="1"/>
  <c r="R78" i="1" s="1"/>
  <c r="P54" i="1"/>
  <c r="R54" i="1" s="1"/>
  <c r="AF54" i="1" s="1"/>
  <c r="P30" i="1"/>
  <c r="Q246" i="1"/>
  <c r="Q222" i="1"/>
  <c r="AC222" i="1" s="1"/>
  <c r="Q198" i="1"/>
  <c r="Q136" i="1"/>
  <c r="Q53" i="1"/>
  <c r="R53" i="1" s="1"/>
  <c r="Q15" i="1"/>
  <c r="R15" i="1" s="1"/>
  <c r="R371" i="4"/>
  <c r="N371" i="4"/>
  <c r="P371" i="4"/>
  <c r="R359" i="4"/>
  <c r="P359" i="4"/>
  <c r="N359" i="4"/>
  <c r="R299" i="4"/>
  <c r="P299" i="4"/>
  <c r="N299" i="4"/>
  <c r="P287" i="4"/>
  <c r="N287" i="4"/>
  <c r="R287" i="4"/>
  <c r="R361" i="4"/>
  <c r="P361" i="4"/>
  <c r="N361" i="4"/>
  <c r="R335" i="4"/>
  <c r="P335" i="4"/>
  <c r="N335" i="4"/>
  <c r="R168" i="4"/>
  <c r="N168" i="4"/>
  <c r="P168" i="4"/>
  <c r="N72" i="4"/>
  <c r="R72" i="4"/>
  <c r="P72" i="4"/>
  <c r="R36" i="4"/>
  <c r="N36" i="4"/>
  <c r="P36" i="4"/>
  <c r="R403" i="4"/>
  <c r="P403" i="4"/>
  <c r="N403" i="4"/>
  <c r="R340" i="4"/>
  <c r="P340" i="4"/>
  <c r="N340" i="4"/>
  <c r="R272" i="4"/>
  <c r="P272" i="4"/>
  <c r="N272" i="4"/>
  <c r="P151" i="4"/>
  <c r="N151" i="4"/>
  <c r="P78" i="4"/>
  <c r="R78" i="4"/>
  <c r="N78" i="4"/>
  <c r="P20" i="4"/>
  <c r="R20" i="4"/>
  <c r="N20" i="4"/>
  <c r="R326" i="4"/>
  <c r="P229" i="1"/>
  <c r="AB229" i="1" s="1"/>
  <c r="P169" i="1"/>
  <c r="R169" i="1" s="1"/>
  <c r="P109" i="1"/>
  <c r="R109" i="1" s="1"/>
  <c r="AJ109" i="1" s="1"/>
  <c r="P61" i="1"/>
  <c r="Q229" i="1"/>
  <c r="R368" i="4"/>
  <c r="N368" i="4"/>
  <c r="P368" i="4"/>
  <c r="R104" i="4"/>
  <c r="P104" i="4"/>
  <c r="N104" i="4"/>
  <c r="P264" i="1"/>
  <c r="P252" i="1"/>
  <c r="P240" i="1"/>
  <c r="R240" i="1" s="1"/>
  <c r="P228" i="1"/>
  <c r="P216" i="1"/>
  <c r="R216" i="1" s="1"/>
  <c r="P204" i="1"/>
  <c r="P192" i="1"/>
  <c r="R192" i="1" s="1"/>
  <c r="P180" i="1"/>
  <c r="P168" i="1"/>
  <c r="R168" i="1" s="1"/>
  <c r="P144" i="1"/>
  <c r="R144" i="1" s="1"/>
  <c r="P120" i="1"/>
  <c r="R120" i="1" s="1"/>
  <c r="P108" i="1"/>
  <c r="P84" i="1"/>
  <c r="AB84" i="1" s="1"/>
  <c r="P60" i="1"/>
  <c r="P36" i="1"/>
  <c r="P24" i="1"/>
  <c r="R24" i="1" s="1"/>
  <c r="Q264" i="1"/>
  <c r="Q228" i="1"/>
  <c r="Q204" i="1"/>
  <c r="Q180" i="1"/>
  <c r="Q25" i="1"/>
  <c r="R25" i="1" s="1"/>
  <c r="AJ25" i="1" s="1"/>
  <c r="R84" i="1"/>
  <c r="U249" i="1"/>
  <c r="U217" i="1"/>
  <c r="U185" i="1"/>
  <c r="W121" i="1"/>
  <c r="P391" i="4"/>
  <c r="N391" i="4"/>
  <c r="R391" i="4"/>
  <c r="R367" i="4"/>
  <c r="N367" i="4"/>
  <c r="P367" i="4"/>
  <c r="N331" i="4"/>
  <c r="R331" i="4"/>
  <c r="R307" i="4"/>
  <c r="N307" i="4"/>
  <c r="P307" i="4"/>
  <c r="R271" i="4"/>
  <c r="P271" i="4"/>
  <c r="N271" i="4"/>
  <c r="P247" i="4"/>
  <c r="N247" i="4"/>
  <c r="N223" i="4"/>
  <c r="R223" i="4"/>
  <c r="N187" i="4"/>
  <c r="R187" i="4"/>
  <c r="P187" i="4"/>
  <c r="P163" i="4"/>
  <c r="N163" i="4"/>
  <c r="R163" i="4"/>
  <c r="R127" i="4"/>
  <c r="N127" i="4"/>
  <c r="R103" i="4"/>
  <c r="P103" i="4"/>
  <c r="N103" i="4"/>
  <c r="R79" i="4"/>
  <c r="P79" i="4"/>
  <c r="N79" i="4"/>
  <c r="N43" i="4"/>
  <c r="P43" i="4"/>
  <c r="P31" i="4"/>
  <c r="N31" i="4"/>
  <c r="R31" i="4"/>
  <c r="P19" i="4"/>
  <c r="R19" i="4"/>
  <c r="N19" i="4"/>
  <c r="R396" i="4"/>
  <c r="P396" i="4"/>
  <c r="P375" i="4"/>
  <c r="R375" i="4"/>
  <c r="R349" i="4"/>
  <c r="P349" i="4"/>
  <c r="N349" i="4"/>
  <c r="P323" i="4"/>
  <c r="R323" i="4"/>
  <c r="N323" i="4"/>
  <c r="R276" i="4"/>
  <c r="P276" i="4"/>
  <c r="N276" i="4"/>
  <c r="R184" i="4"/>
  <c r="P184" i="4"/>
  <c r="N184" i="4"/>
  <c r="R50" i="4"/>
  <c r="P50" i="4"/>
  <c r="N50" i="4"/>
  <c r="R14" i="4"/>
  <c r="N14" i="4"/>
  <c r="P14" i="4"/>
  <c r="R75" i="4"/>
  <c r="P75" i="4"/>
  <c r="N75" i="4"/>
  <c r="P331" i="4"/>
  <c r="P88" i="4"/>
  <c r="P241" i="1"/>
  <c r="P157" i="1"/>
  <c r="Q217" i="1"/>
  <c r="R217" i="1" s="1"/>
  <c r="U218" i="1"/>
  <c r="R308" i="4"/>
  <c r="N308" i="4"/>
  <c r="P308" i="4"/>
  <c r="P188" i="4"/>
  <c r="N188" i="4"/>
  <c r="R188" i="4"/>
  <c r="P44" i="4"/>
  <c r="N44" i="4"/>
  <c r="R219" i="4"/>
  <c r="P219" i="4"/>
  <c r="Q167" i="1"/>
  <c r="Q155" i="1"/>
  <c r="AC155" i="1" s="1"/>
  <c r="Q143" i="1"/>
  <c r="AC143" i="1" s="1"/>
  <c r="Q131" i="1"/>
  <c r="Q119" i="1"/>
  <c r="Q107" i="1"/>
  <c r="AC107" i="1" s="1"/>
  <c r="Q95" i="1"/>
  <c r="R95" i="1" s="1"/>
  <c r="AH95" i="1" s="1"/>
  <c r="Q83" i="1"/>
  <c r="R83" i="1" s="1"/>
  <c r="R71" i="1"/>
  <c r="Q71" i="1"/>
  <c r="Q59" i="1"/>
  <c r="R47" i="1"/>
  <c r="AJ47" i="1" s="1"/>
  <c r="Q47" i="1"/>
  <c r="Q35" i="1"/>
  <c r="AC35" i="1" s="1"/>
  <c r="Q23" i="1"/>
  <c r="AC23" i="1" s="1"/>
  <c r="Q11" i="1"/>
  <c r="R11" i="1" s="1"/>
  <c r="P263" i="1"/>
  <c r="AB263" i="1" s="1"/>
  <c r="P251" i="1"/>
  <c r="P239" i="1"/>
  <c r="P227" i="1"/>
  <c r="R227" i="1" s="1"/>
  <c r="P215" i="1"/>
  <c r="R215" i="1" s="1"/>
  <c r="P203" i="1"/>
  <c r="R203" i="1" s="1"/>
  <c r="P191" i="1"/>
  <c r="R191" i="1" s="1"/>
  <c r="P179" i="1"/>
  <c r="R179" i="1" s="1"/>
  <c r="P167" i="1"/>
  <c r="AB167" i="1" s="1"/>
  <c r="P155" i="1"/>
  <c r="AB155" i="1" s="1"/>
  <c r="P143" i="1"/>
  <c r="AB143" i="1" s="1"/>
  <c r="P131" i="1"/>
  <c r="P119" i="1"/>
  <c r="R119" i="1" s="1"/>
  <c r="P107" i="1"/>
  <c r="P95" i="1"/>
  <c r="P83" i="1"/>
  <c r="P71" i="1"/>
  <c r="P59" i="1"/>
  <c r="R59" i="1" s="1"/>
  <c r="P47" i="1"/>
  <c r="P35" i="1"/>
  <c r="AB35" i="1" s="1"/>
  <c r="P23" i="1"/>
  <c r="R23" i="1" s="1"/>
  <c r="P11" i="1"/>
  <c r="AB11" i="1" s="1"/>
  <c r="Q263" i="1"/>
  <c r="AC263" i="1" s="1"/>
  <c r="Q251" i="1"/>
  <c r="AC251" i="1" s="1"/>
  <c r="Q239" i="1"/>
  <c r="AC239" i="1" s="1"/>
  <c r="Q227" i="1"/>
  <c r="AC227" i="1" s="1"/>
  <c r="Q215" i="1"/>
  <c r="Q203" i="1"/>
  <c r="Q191" i="1"/>
  <c r="Q179" i="1"/>
  <c r="Q85" i="1"/>
  <c r="R205" i="1"/>
  <c r="R61" i="1"/>
  <c r="AJ61" i="1" s="1"/>
  <c r="W183" i="1"/>
  <c r="W167" i="1"/>
  <c r="AB151" i="1"/>
  <c r="W135" i="1"/>
  <c r="W119" i="1"/>
  <c r="P414" i="4"/>
  <c r="R414" i="4"/>
  <c r="N414" i="4"/>
  <c r="R354" i="4"/>
  <c r="P354" i="4"/>
  <c r="R270" i="4"/>
  <c r="P270" i="4"/>
  <c r="N270" i="4"/>
  <c r="P162" i="4"/>
  <c r="R162" i="4"/>
  <c r="N162" i="4"/>
  <c r="P126" i="4"/>
  <c r="R126" i="4"/>
  <c r="N126" i="4"/>
  <c r="P102" i="4"/>
  <c r="R102" i="4"/>
  <c r="N102" i="4"/>
  <c r="P42" i="4"/>
  <c r="N42" i="4"/>
  <c r="R42" i="4"/>
  <c r="P18" i="4"/>
  <c r="R18" i="4"/>
  <c r="N18" i="4"/>
  <c r="N395" i="4"/>
  <c r="R395" i="4"/>
  <c r="P395" i="4"/>
  <c r="P348" i="4"/>
  <c r="N348" i="4"/>
  <c r="R348" i="4"/>
  <c r="R275" i="4"/>
  <c r="P275" i="4"/>
  <c r="N275" i="4"/>
  <c r="R242" i="4"/>
  <c r="N242" i="4"/>
  <c r="L242" i="4"/>
  <c r="P242" i="4"/>
  <c r="P208" i="4"/>
  <c r="R208" i="4"/>
  <c r="N208" i="4"/>
  <c r="R49" i="4"/>
  <c r="P49" i="4"/>
  <c r="N49" i="4"/>
  <c r="N13" i="4"/>
  <c r="R13" i="4"/>
  <c r="N111" i="4"/>
  <c r="R111" i="4"/>
  <c r="P111" i="4"/>
  <c r="P330" i="4"/>
  <c r="P205" i="1"/>
  <c r="P133" i="1"/>
  <c r="R133" i="1" s="1"/>
  <c r="Q241" i="1"/>
  <c r="U266" i="1"/>
  <c r="U186" i="1"/>
  <c r="P392" i="4"/>
  <c r="N392" i="4"/>
  <c r="R392" i="4"/>
  <c r="N332" i="4"/>
  <c r="R332" i="4"/>
  <c r="G200" i="4"/>
  <c r="H200" i="4" s="1"/>
  <c r="K200" i="4"/>
  <c r="R376" i="4"/>
  <c r="P376" i="4"/>
  <c r="N376" i="4"/>
  <c r="R277" i="4"/>
  <c r="P277" i="4"/>
  <c r="N277" i="4"/>
  <c r="N185" i="4"/>
  <c r="P185" i="4"/>
  <c r="R35" i="4"/>
  <c r="P35" i="4"/>
  <c r="N35" i="4"/>
  <c r="K296" i="4"/>
  <c r="P332" i="4"/>
  <c r="R226" i="1"/>
  <c r="R214" i="1"/>
  <c r="R202" i="1"/>
  <c r="R190" i="1"/>
  <c r="R154" i="1"/>
  <c r="Q154" i="1"/>
  <c r="Q142" i="1"/>
  <c r="R130" i="1"/>
  <c r="Q130" i="1"/>
  <c r="Q118" i="1"/>
  <c r="R118" i="1" s="1"/>
  <c r="Q106" i="1"/>
  <c r="Q94" i="1"/>
  <c r="R94" i="1" s="1"/>
  <c r="R82" i="1"/>
  <c r="Q82" i="1"/>
  <c r="Q70" i="1"/>
  <c r="Q58" i="1"/>
  <c r="Q46" i="1"/>
  <c r="AC46" i="1" s="1"/>
  <c r="Q34" i="1"/>
  <c r="AC34" i="1" s="1"/>
  <c r="Q22" i="1"/>
  <c r="AC22" i="1" s="1"/>
  <c r="Q10" i="1"/>
  <c r="P262" i="1"/>
  <c r="P250" i="1"/>
  <c r="R250" i="1" s="1"/>
  <c r="P238" i="1"/>
  <c r="R238" i="1" s="1"/>
  <c r="P226" i="1"/>
  <c r="P214" i="1"/>
  <c r="P202" i="1"/>
  <c r="AB202" i="1" s="1"/>
  <c r="P190" i="1"/>
  <c r="AB190" i="1" s="1"/>
  <c r="P178" i="1"/>
  <c r="AB178" i="1" s="1"/>
  <c r="P166" i="1"/>
  <c r="AB166" i="1" s="1"/>
  <c r="P154" i="1"/>
  <c r="P142" i="1"/>
  <c r="R142" i="1" s="1"/>
  <c r="P130" i="1"/>
  <c r="P118" i="1"/>
  <c r="P106" i="1"/>
  <c r="P94" i="1"/>
  <c r="P82" i="1"/>
  <c r="P70" i="1"/>
  <c r="R70" i="1" s="1"/>
  <c r="P58" i="1"/>
  <c r="R58" i="1" s="1"/>
  <c r="AF58" i="1" s="1"/>
  <c r="P46" i="1"/>
  <c r="AB46" i="1" s="1"/>
  <c r="P34" i="1"/>
  <c r="R34" i="1" s="1"/>
  <c r="AF34" i="1" s="1"/>
  <c r="P22" i="1"/>
  <c r="AB22" i="1" s="1"/>
  <c r="P10" i="1"/>
  <c r="AB10" i="1" s="1"/>
  <c r="Q262" i="1"/>
  <c r="Q250" i="1"/>
  <c r="Q238" i="1"/>
  <c r="Q226" i="1"/>
  <c r="Q214" i="1"/>
  <c r="Q202" i="1"/>
  <c r="Q190" i="1"/>
  <c r="AC190" i="1" s="1"/>
  <c r="Q178" i="1"/>
  <c r="Q145" i="1"/>
  <c r="R145" i="1" s="1"/>
  <c r="R121" i="1"/>
  <c r="R60" i="1"/>
  <c r="AF75" i="1"/>
  <c r="AF51" i="1"/>
  <c r="AF27" i="1"/>
  <c r="K413" i="4"/>
  <c r="G413" i="4"/>
  <c r="H413" i="4" s="1"/>
  <c r="N329" i="4"/>
  <c r="P329" i="4"/>
  <c r="G269" i="4"/>
  <c r="H269" i="4" s="1"/>
  <c r="K269" i="4"/>
  <c r="R125" i="4"/>
  <c r="N125" i="4"/>
  <c r="P125" i="4"/>
  <c r="R101" i="4"/>
  <c r="P101" i="4"/>
  <c r="N101" i="4"/>
  <c r="P65" i="4"/>
  <c r="N65" i="4"/>
  <c r="R65" i="4"/>
  <c r="R41" i="4"/>
  <c r="P41" i="4"/>
  <c r="P17" i="4"/>
  <c r="R17" i="4"/>
  <c r="N17" i="4"/>
  <c r="N347" i="4"/>
  <c r="R347" i="4"/>
  <c r="N266" i="4"/>
  <c r="R266" i="4"/>
  <c r="R241" i="4"/>
  <c r="P241" i="4"/>
  <c r="N241" i="4"/>
  <c r="R207" i="4"/>
  <c r="P207" i="4"/>
  <c r="N207" i="4"/>
  <c r="G173" i="4"/>
  <c r="H173" i="4" s="1"/>
  <c r="N12" i="4"/>
  <c r="R12" i="4"/>
  <c r="R23" i="4"/>
  <c r="P23" i="4"/>
  <c r="N23" i="4"/>
  <c r="K272" i="4"/>
  <c r="N354" i="4"/>
  <c r="R329" i="4"/>
  <c r="P253" i="1"/>
  <c r="R253" i="1" s="1"/>
  <c r="P193" i="1"/>
  <c r="P121" i="1"/>
  <c r="P85" i="1"/>
  <c r="U234" i="1"/>
  <c r="U170" i="1"/>
  <c r="K176" i="4"/>
  <c r="G176" i="4"/>
  <c r="H176" i="4" s="1"/>
  <c r="P80" i="4"/>
  <c r="R80" i="4"/>
  <c r="N80" i="4"/>
  <c r="P32" i="4"/>
  <c r="N32" i="4"/>
  <c r="R32" i="4"/>
  <c r="R397" i="4"/>
  <c r="P397" i="4"/>
  <c r="R324" i="4"/>
  <c r="P324" i="4"/>
  <c r="R210" i="4"/>
  <c r="P210" i="4"/>
  <c r="N210" i="4"/>
  <c r="N120" i="4"/>
  <c r="P120" i="4"/>
  <c r="R120" i="4"/>
  <c r="R261" i="1"/>
  <c r="R249" i="1"/>
  <c r="Q165" i="1"/>
  <c r="AC165" i="1" s="1"/>
  <c r="R153" i="1"/>
  <c r="Q153" i="1"/>
  <c r="AC153" i="1" s="1"/>
  <c r="Q141" i="1"/>
  <c r="AC141" i="1" s="1"/>
  <c r="U141" i="1"/>
  <c r="Q129" i="1"/>
  <c r="U117" i="1"/>
  <c r="Q117" i="1"/>
  <c r="R117" i="1" s="1"/>
  <c r="Q105" i="1"/>
  <c r="R105" i="1" s="1"/>
  <c r="Q93" i="1"/>
  <c r="AC93" i="1" s="1"/>
  <c r="Q81" i="1"/>
  <c r="AC81" i="1" s="1"/>
  <c r="Q69" i="1"/>
  <c r="Q57" i="1"/>
  <c r="Q45" i="1"/>
  <c r="AC45" i="1" s="1"/>
  <c r="Q33" i="1"/>
  <c r="AC33" i="1" s="1"/>
  <c r="Q21" i="1"/>
  <c r="Q9" i="1"/>
  <c r="R9" i="1" s="1"/>
  <c r="P261" i="1"/>
  <c r="P249" i="1"/>
  <c r="P237" i="1"/>
  <c r="R237" i="1" s="1"/>
  <c r="P225" i="1"/>
  <c r="R225" i="1" s="1"/>
  <c r="P213" i="1"/>
  <c r="P201" i="1"/>
  <c r="R201" i="1" s="1"/>
  <c r="P189" i="1"/>
  <c r="R189" i="1" s="1"/>
  <c r="P177" i="1"/>
  <c r="AB177" i="1" s="1"/>
  <c r="P165" i="1"/>
  <c r="P153" i="1"/>
  <c r="AB153" i="1" s="1"/>
  <c r="P141" i="1"/>
  <c r="AB141" i="1" s="1"/>
  <c r="P129" i="1"/>
  <c r="P117" i="1"/>
  <c r="P105" i="1"/>
  <c r="P93" i="1"/>
  <c r="P81" i="1"/>
  <c r="P69" i="1"/>
  <c r="R69" i="1" s="1"/>
  <c r="P57" i="1"/>
  <c r="R57" i="1" s="1"/>
  <c r="P45" i="1"/>
  <c r="AB45" i="1" s="1"/>
  <c r="P33" i="1"/>
  <c r="R33" i="1" s="1"/>
  <c r="P21" i="1"/>
  <c r="AB21" i="1" s="1"/>
  <c r="P9" i="1"/>
  <c r="AB9" i="1" s="1"/>
  <c r="Q261" i="1"/>
  <c r="AC261" i="1" s="1"/>
  <c r="Q249" i="1"/>
  <c r="AC249" i="1" s="1"/>
  <c r="Q237" i="1"/>
  <c r="Q225" i="1"/>
  <c r="Q213" i="1"/>
  <c r="R213" i="1" s="1"/>
  <c r="Q201" i="1"/>
  <c r="Q189" i="1"/>
  <c r="Q177" i="1"/>
  <c r="AC177" i="1" s="1"/>
  <c r="R37" i="1"/>
  <c r="AJ37" i="1" s="1"/>
  <c r="U165" i="1"/>
  <c r="W57" i="1"/>
  <c r="AF110" i="1"/>
  <c r="AF50" i="1"/>
  <c r="AF26" i="1"/>
  <c r="R412" i="4"/>
  <c r="N412" i="4"/>
  <c r="K328" i="4"/>
  <c r="G328" i="4"/>
  <c r="H328" i="4" s="1"/>
  <c r="P268" i="4"/>
  <c r="N268" i="4"/>
  <c r="K232" i="4"/>
  <c r="G232" i="4"/>
  <c r="H232" i="4" s="1"/>
  <c r="R124" i="4"/>
  <c r="P124" i="4"/>
  <c r="N124" i="4"/>
  <c r="P64" i="4"/>
  <c r="N64" i="4"/>
  <c r="R64" i="4"/>
  <c r="R40" i="4"/>
  <c r="P40" i="4"/>
  <c r="G365" i="4"/>
  <c r="H365" i="4" s="1"/>
  <c r="N265" i="4"/>
  <c r="R265" i="4"/>
  <c r="R240" i="4"/>
  <c r="P240" i="4"/>
  <c r="N240" i="4"/>
  <c r="R206" i="4"/>
  <c r="P206" i="4"/>
  <c r="N206" i="4"/>
  <c r="N74" i="4"/>
  <c r="R74" i="4"/>
  <c r="P74" i="4"/>
  <c r="R38" i="4"/>
  <c r="N38" i="4"/>
  <c r="P38" i="4"/>
  <c r="K160" i="4"/>
  <c r="N219" i="4"/>
  <c r="N88" i="4"/>
  <c r="P412" i="4"/>
  <c r="R44" i="4"/>
  <c r="O65" i="6"/>
  <c r="P265" i="1"/>
  <c r="AB265" i="1" s="1"/>
  <c r="P181" i="1"/>
  <c r="R181" i="1" s="1"/>
  <c r="P97" i="1"/>
  <c r="R97" i="1" s="1"/>
  <c r="K344" i="4"/>
  <c r="G344" i="4"/>
  <c r="H344" i="4" s="1"/>
  <c r="R284" i="4"/>
  <c r="P284" i="4"/>
  <c r="N284" i="4"/>
  <c r="K248" i="4"/>
  <c r="G248" i="4"/>
  <c r="H248" i="4" s="1"/>
  <c r="G224" i="4"/>
  <c r="H224" i="4" s="1"/>
  <c r="K224" i="4"/>
  <c r="P164" i="4"/>
  <c r="R164" i="4"/>
  <c r="N164" i="4"/>
  <c r="G128" i="4"/>
  <c r="H128" i="4" s="1"/>
  <c r="K128" i="4"/>
  <c r="K116" i="4"/>
  <c r="G116" i="4"/>
  <c r="H116" i="4" s="1"/>
  <c r="P8" i="4"/>
  <c r="N8" i="4"/>
  <c r="R8" i="4"/>
  <c r="R350" i="4"/>
  <c r="P350" i="4"/>
  <c r="N350" i="4"/>
  <c r="N15" i="4"/>
  <c r="R15" i="4"/>
  <c r="P15" i="4"/>
  <c r="P283" i="4"/>
  <c r="N283" i="4"/>
  <c r="R283" i="4"/>
  <c r="R76" i="4"/>
  <c r="P76" i="4"/>
  <c r="N76" i="4"/>
  <c r="R272" i="1"/>
  <c r="R260" i="1"/>
  <c r="R248" i="1"/>
  <c r="R236" i="1"/>
  <c r="Q164" i="1"/>
  <c r="Q152" i="1"/>
  <c r="AC152" i="1" s="1"/>
  <c r="Q140" i="1"/>
  <c r="R140" i="1" s="1"/>
  <c r="Q128" i="1"/>
  <c r="AC128" i="1" s="1"/>
  <c r="R116" i="1"/>
  <c r="Q116" i="1"/>
  <c r="Q104" i="1"/>
  <c r="Q92" i="1"/>
  <c r="Q80" i="1"/>
  <c r="AC80" i="1" s="1"/>
  <c r="Q68" i="1"/>
  <c r="AC68" i="1" s="1"/>
  <c r="Q56" i="1"/>
  <c r="AC56" i="1" s="1"/>
  <c r="R44" i="1"/>
  <c r="Q44" i="1"/>
  <c r="Q32" i="1"/>
  <c r="Q20" i="1"/>
  <c r="P272" i="1"/>
  <c r="P260" i="1"/>
  <c r="P248" i="1"/>
  <c r="AB248" i="1" s="1"/>
  <c r="P236" i="1"/>
  <c r="AB236" i="1" s="1"/>
  <c r="P224" i="1"/>
  <c r="R224" i="1" s="1"/>
  <c r="P212" i="1"/>
  <c r="AB212" i="1" s="1"/>
  <c r="P200" i="1"/>
  <c r="P188" i="1"/>
  <c r="R188" i="1" s="1"/>
  <c r="P176" i="1"/>
  <c r="P164" i="1"/>
  <c r="R164" i="1" s="1"/>
  <c r="P152" i="1"/>
  <c r="P140" i="1"/>
  <c r="P128" i="1"/>
  <c r="AB128" i="1" s="1"/>
  <c r="P116" i="1"/>
  <c r="P104" i="1"/>
  <c r="R104" i="1" s="1"/>
  <c r="AF104" i="1" s="1"/>
  <c r="P92" i="1"/>
  <c r="P80" i="1"/>
  <c r="P68" i="1"/>
  <c r="R68" i="1" s="1"/>
  <c r="P56" i="1"/>
  <c r="R56" i="1" s="1"/>
  <c r="P44" i="1"/>
  <c r="P32" i="1"/>
  <c r="R32" i="1" s="1"/>
  <c r="P20" i="1"/>
  <c r="R20" i="1" s="1"/>
  <c r="Q272" i="1"/>
  <c r="Q260" i="1"/>
  <c r="Q248" i="1"/>
  <c r="Q236" i="1"/>
  <c r="AC236" i="1" s="1"/>
  <c r="Q224" i="1"/>
  <c r="Q212" i="1"/>
  <c r="AC212" i="1" s="1"/>
  <c r="Q200" i="1"/>
  <c r="AC200" i="1" s="1"/>
  <c r="Q188" i="1"/>
  <c r="AC188" i="1" s="1"/>
  <c r="Q176" i="1"/>
  <c r="R176" i="1" s="1"/>
  <c r="AF109" i="1"/>
  <c r="AF73" i="1"/>
  <c r="AF49" i="1"/>
  <c r="AF25" i="1"/>
  <c r="AF13" i="1"/>
  <c r="AH99" i="1"/>
  <c r="AH87" i="1"/>
  <c r="AH63" i="1"/>
  <c r="AH51" i="1"/>
  <c r="W39" i="1"/>
  <c r="W27" i="1"/>
  <c r="R411" i="4"/>
  <c r="N411" i="4"/>
  <c r="P315" i="4"/>
  <c r="R315" i="4"/>
  <c r="N315" i="4"/>
  <c r="P267" i="4"/>
  <c r="N267" i="4"/>
  <c r="R267" i="4"/>
  <c r="P231" i="4"/>
  <c r="R231" i="4"/>
  <c r="P147" i="4"/>
  <c r="R147" i="4"/>
  <c r="N147" i="4"/>
  <c r="R123" i="4"/>
  <c r="P123" i="4"/>
  <c r="N123" i="4"/>
  <c r="R87" i="4"/>
  <c r="P87" i="4"/>
  <c r="N87" i="4"/>
  <c r="R63" i="4"/>
  <c r="P63" i="4"/>
  <c r="N63" i="4"/>
  <c r="R39" i="4"/>
  <c r="P39" i="4"/>
  <c r="P409" i="4"/>
  <c r="N409" i="4"/>
  <c r="R338" i="4"/>
  <c r="P338" i="4"/>
  <c r="G317" i="4"/>
  <c r="H317" i="4" s="1"/>
  <c r="R291" i="4"/>
  <c r="P291" i="4"/>
  <c r="N264" i="4"/>
  <c r="R264" i="4"/>
  <c r="R230" i="4"/>
  <c r="P230" i="4"/>
  <c r="P205" i="4"/>
  <c r="N205" i="4"/>
  <c r="R205" i="4"/>
  <c r="R171" i="4"/>
  <c r="P171" i="4"/>
  <c r="N171" i="4"/>
  <c r="N110" i="4"/>
  <c r="R110" i="4"/>
  <c r="P110" i="4"/>
  <c r="N73" i="4"/>
  <c r="R73" i="4"/>
  <c r="P73" i="4"/>
  <c r="R37" i="4"/>
  <c r="N37" i="4"/>
  <c r="P37" i="4"/>
  <c r="N399" i="4"/>
  <c r="P411" i="4"/>
  <c r="R185" i="4"/>
  <c r="R43" i="4"/>
  <c r="W227" i="1"/>
  <c r="AH69" i="1"/>
  <c r="AH57" i="1"/>
  <c r="G360" i="4"/>
  <c r="H360" i="4" s="1"/>
  <c r="P48" i="4"/>
  <c r="N48" i="4"/>
  <c r="R48" i="4"/>
  <c r="U242" i="1"/>
  <c r="U226" i="1"/>
  <c r="U210" i="1"/>
  <c r="U194" i="1"/>
  <c r="U178" i="1"/>
  <c r="U162" i="1"/>
  <c r="U146" i="1"/>
  <c r="U130" i="1"/>
  <c r="U114" i="1"/>
  <c r="AF55" i="1"/>
  <c r="AF19" i="1"/>
  <c r="G301" i="4"/>
  <c r="H301" i="4" s="1"/>
  <c r="L408" i="4"/>
  <c r="L384" i="4"/>
  <c r="L360" i="4"/>
  <c r="L336" i="4"/>
  <c r="L312" i="4"/>
  <c r="L288" i="4"/>
  <c r="L276" i="4"/>
  <c r="L264" i="4"/>
  <c r="L252" i="4"/>
  <c r="L240" i="4"/>
  <c r="L228" i="4"/>
  <c r="K93" i="4"/>
  <c r="U177" i="1"/>
  <c r="U113" i="1"/>
  <c r="AA79" i="1"/>
  <c r="U46" i="1"/>
  <c r="Y13" i="1"/>
  <c r="W91" i="1"/>
  <c r="AH55" i="1"/>
  <c r="W43" i="1"/>
  <c r="AH19" i="1"/>
  <c r="G253" i="4"/>
  <c r="H253" i="4" s="1"/>
  <c r="AA143" i="1"/>
  <c r="AC127" i="1"/>
  <c r="AF29" i="1"/>
  <c r="AH18" i="1"/>
  <c r="G216" i="4"/>
  <c r="H216" i="4" s="1"/>
  <c r="K178" i="4"/>
  <c r="W222" i="1"/>
  <c r="W206" i="1"/>
  <c r="W142" i="1"/>
  <c r="Y77" i="1"/>
  <c r="AF28" i="1"/>
  <c r="AF16" i="1"/>
  <c r="AH77" i="1"/>
  <c r="AH53" i="1"/>
  <c r="AH29" i="1"/>
  <c r="R263" i="4"/>
  <c r="N263" i="4"/>
  <c r="R251" i="4"/>
  <c r="P251" i="4"/>
  <c r="N251" i="4"/>
  <c r="N239" i="4"/>
  <c r="P239" i="4"/>
  <c r="R227" i="4"/>
  <c r="P227" i="4"/>
  <c r="N227" i="4"/>
  <c r="N215" i="4"/>
  <c r="R215" i="4"/>
  <c r="P203" i="4"/>
  <c r="R203" i="4"/>
  <c r="N203" i="4"/>
  <c r="R191" i="4"/>
  <c r="P191" i="4"/>
  <c r="N191" i="4"/>
  <c r="P179" i="4"/>
  <c r="R179" i="4"/>
  <c r="R167" i="4"/>
  <c r="P167" i="4"/>
  <c r="R155" i="4"/>
  <c r="P155" i="4"/>
  <c r="N155" i="4"/>
  <c r="R143" i="4"/>
  <c r="N143" i="4"/>
  <c r="P131" i="4"/>
  <c r="N131" i="4"/>
  <c r="R119" i="4"/>
  <c r="P119" i="4"/>
  <c r="R107" i="4"/>
  <c r="P107" i="4"/>
  <c r="P95" i="4"/>
  <c r="N95" i="4"/>
  <c r="P83" i="4"/>
  <c r="R83" i="4"/>
  <c r="R71" i="4"/>
  <c r="P71" i="4"/>
  <c r="N71" i="4"/>
  <c r="P59" i="4"/>
  <c r="R59" i="4"/>
  <c r="R47" i="4"/>
  <c r="N47" i="4"/>
  <c r="R11" i="4"/>
  <c r="N11" i="4"/>
  <c r="P11" i="4"/>
  <c r="G312" i="4"/>
  <c r="H312" i="4" s="1"/>
  <c r="N59" i="4"/>
  <c r="L400" i="4"/>
  <c r="L376" i="4"/>
  <c r="L352" i="4"/>
  <c r="L304" i="4"/>
  <c r="L280" i="4"/>
  <c r="L268" i="4"/>
  <c r="L256" i="4"/>
  <c r="L244" i="4"/>
  <c r="L220" i="4"/>
  <c r="L208" i="4"/>
  <c r="K61" i="4"/>
  <c r="G192" i="6"/>
  <c r="H192" i="6" s="1"/>
  <c r="K168" i="6"/>
  <c r="G168" i="6"/>
  <c r="H168" i="6" s="1"/>
  <c r="S168" i="6" s="1"/>
  <c r="G156" i="6"/>
  <c r="H156" i="6" s="1"/>
  <c r="K146" i="4"/>
  <c r="H13" i="6"/>
  <c r="G13" i="6"/>
  <c r="K292" i="6"/>
  <c r="G292" i="6"/>
  <c r="G304" i="6"/>
  <c r="H304" i="6" s="1"/>
  <c r="L397" i="4"/>
  <c r="L349" i="4"/>
  <c r="L325" i="4"/>
  <c r="L301" i="4"/>
  <c r="L277" i="4"/>
  <c r="L253" i="4"/>
  <c r="L229" i="4"/>
  <c r="L205" i="4"/>
  <c r="L181" i="4"/>
  <c r="L133" i="4"/>
  <c r="K114" i="4"/>
  <c r="K18" i="4"/>
  <c r="L333" i="4"/>
  <c r="L309" i="4"/>
  <c r="L261" i="4"/>
  <c r="L237" i="4"/>
  <c r="L213" i="4"/>
  <c r="L189" i="4"/>
  <c r="L165" i="4"/>
  <c r="L141" i="4"/>
  <c r="K50" i="4"/>
  <c r="L416" i="4"/>
  <c r="L392" i="4"/>
  <c r="L368" i="4"/>
  <c r="L344" i="4"/>
  <c r="L320" i="4"/>
  <c r="L296" i="4"/>
  <c r="L284" i="4"/>
  <c r="L272" i="4"/>
  <c r="L260" i="4"/>
  <c r="L236" i="4"/>
  <c r="L212" i="4"/>
  <c r="L125" i="4"/>
  <c r="K29" i="4"/>
  <c r="L378" i="4"/>
  <c r="H196" i="6"/>
  <c r="S196" i="6" s="1"/>
  <c r="G184" i="6"/>
  <c r="H184" i="6" s="1"/>
  <c r="G172" i="6"/>
  <c r="H172" i="6" s="1"/>
  <c r="G160" i="6"/>
  <c r="H160" i="6" s="1"/>
  <c r="L341" i="4"/>
  <c r="L293" i="4"/>
  <c r="L245" i="4"/>
  <c r="L173" i="4"/>
  <c r="L149" i="4"/>
  <c r="K82" i="4"/>
  <c r="G17" i="6"/>
  <c r="H17" i="6" s="1"/>
  <c r="H308" i="6"/>
  <c r="G308" i="6"/>
  <c r="G296" i="6"/>
  <c r="H296" i="6" s="1"/>
  <c r="H201" i="6"/>
  <c r="S201" i="6" s="1"/>
  <c r="H189" i="6"/>
  <c r="H177" i="6"/>
  <c r="Q177" i="6" s="1"/>
  <c r="K129" i="6"/>
  <c r="G129" i="6"/>
  <c r="H129" i="6" s="1"/>
  <c r="G281" i="6"/>
  <c r="H281" i="6" s="1"/>
  <c r="G177" i="6"/>
  <c r="H200" i="6"/>
  <c r="S200" i="6" s="1"/>
  <c r="H188" i="6"/>
  <c r="S188" i="6" s="1"/>
  <c r="H164" i="6"/>
  <c r="S164" i="6" s="1"/>
  <c r="G176" i="6"/>
  <c r="H176" i="6" s="1"/>
  <c r="G140" i="6"/>
  <c r="H140" i="6" s="1"/>
  <c r="G213" i="6"/>
  <c r="H213" i="6" s="1"/>
  <c r="H323" i="6"/>
  <c r="L323" i="6" s="1"/>
  <c r="G189" i="6"/>
  <c r="K221" i="6"/>
  <c r="G221" i="6"/>
  <c r="H221" i="6" s="1"/>
  <c r="S221" i="6" s="1"/>
  <c r="H209" i="6"/>
  <c r="S209" i="6" s="1"/>
  <c r="G209" i="6"/>
  <c r="G185" i="6"/>
  <c r="H185" i="6" s="1"/>
  <c r="L185" i="6" s="1"/>
  <c r="H193" i="6"/>
  <c r="Q193" i="6" s="1"/>
  <c r="H181" i="6"/>
  <c r="H169" i="6"/>
  <c r="H133" i="6"/>
  <c r="H6" i="6"/>
  <c r="Q6" i="6" s="1"/>
  <c r="O49" i="6"/>
  <c r="K296" i="6"/>
  <c r="H292" i="6"/>
  <c r="K281" i="6"/>
  <c r="K319" i="6"/>
  <c r="K185" i="6"/>
  <c r="K192" i="6"/>
  <c r="H197" i="6"/>
  <c r="H205" i="6"/>
  <c r="K189" i="6"/>
  <c r="K177" i="6"/>
  <c r="H91" i="6"/>
  <c r="H95" i="6"/>
  <c r="L77" i="6"/>
  <c r="L61" i="6"/>
  <c r="O81" i="6"/>
  <c r="K95" i="6"/>
  <c r="O26" i="6"/>
  <c r="K17" i="6"/>
  <c r="K13" i="6"/>
  <c r="L18" i="6"/>
  <c r="O22" i="6"/>
  <c r="K122" i="4"/>
  <c r="L122" i="4"/>
  <c r="J122" i="4"/>
  <c r="L106" i="4"/>
  <c r="K106" i="4"/>
  <c r="J106" i="4"/>
  <c r="L90" i="4"/>
  <c r="K90" i="4"/>
  <c r="J90" i="4"/>
  <c r="L74" i="4"/>
  <c r="J74" i="4"/>
  <c r="K74" i="4"/>
  <c r="L58" i="4"/>
  <c r="K58" i="4"/>
  <c r="J58" i="4"/>
  <c r="L42" i="4"/>
  <c r="K42" i="4"/>
  <c r="J42" i="4"/>
  <c r="L26" i="4"/>
  <c r="K26" i="4"/>
  <c r="J26" i="4"/>
  <c r="L10" i="4"/>
  <c r="J10" i="4"/>
  <c r="K10" i="4"/>
  <c r="L126" i="4"/>
  <c r="K126" i="4"/>
  <c r="J126" i="4"/>
  <c r="L110" i="4"/>
  <c r="J110" i="4"/>
  <c r="K110" i="4"/>
  <c r="L94" i="4"/>
  <c r="K94" i="4"/>
  <c r="J94" i="4"/>
  <c r="L78" i="4"/>
  <c r="K78" i="4"/>
  <c r="J78" i="4"/>
  <c r="L62" i="4"/>
  <c r="K62" i="4"/>
  <c r="J62" i="4"/>
  <c r="L46" i="4"/>
  <c r="K46" i="4"/>
  <c r="J46" i="4"/>
  <c r="L30" i="4"/>
  <c r="K30" i="4"/>
  <c r="J30" i="4"/>
  <c r="L14" i="4"/>
  <c r="K14" i="4"/>
  <c r="J14" i="4"/>
  <c r="L411" i="4"/>
  <c r="K411" i="4"/>
  <c r="J411" i="4"/>
  <c r="L403" i="4"/>
  <c r="K403" i="4"/>
  <c r="J403" i="4"/>
  <c r="L395" i="4"/>
  <c r="K395" i="4"/>
  <c r="J395" i="4"/>
  <c r="L391" i="4"/>
  <c r="K391" i="4"/>
  <c r="J391" i="4"/>
  <c r="L383" i="4"/>
  <c r="K383" i="4"/>
  <c r="J383" i="4"/>
  <c r="L375" i="4"/>
  <c r="K375" i="4"/>
  <c r="J375" i="4"/>
  <c r="L367" i="4"/>
  <c r="K367" i="4"/>
  <c r="J367" i="4"/>
  <c r="L359" i="4"/>
  <c r="K359" i="4"/>
  <c r="J359" i="4"/>
  <c r="L351" i="4"/>
  <c r="K351" i="4"/>
  <c r="J351" i="4"/>
  <c r="L343" i="4"/>
  <c r="K343" i="4"/>
  <c r="J343" i="4"/>
  <c r="L339" i="4"/>
  <c r="K339" i="4"/>
  <c r="J339" i="4"/>
  <c r="L331" i="4"/>
  <c r="K331" i="4"/>
  <c r="J331" i="4"/>
  <c r="L323" i="4"/>
  <c r="K323" i="4"/>
  <c r="J323" i="4"/>
  <c r="L315" i="4"/>
  <c r="K315" i="4"/>
  <c r="J315" i="4"/>
  <c r="L303" i="4"/>
  <c r="K303" i="4"/>
  <c r="J303" i="4"/>
  <c r="L295" i="4"/>
  <c r="K295" i="4"/>
  <c r="J295" i="4"/>
  <c r="L287" i="4"/>
  <c r="K287" i="4"/>
  <c r="J287" i="4"/>
  <c r="L279" i="4"/>
  <c r="K279" i="4"/>
  <c r="J279" i="4"/>
  <c r="L267" i="4"/>
  <c r="K267" i="4"/>
  <c r="J267" i="4"/>
  <c r="L259" i="4"/>
  <c r="K259" i="4"/>
  <c r="J259" i="4"/>
  <c r="L251" i="4"/>
  <c r="K251" i="4"/>
  <c r="J251" i="4"/>
  <c r="L243" i="4"/>
  <c r="K243" i="4"/>
  <c r="J243" i="4"/>
  <c r="L231" i="4"/>
  <c r="K231" i="4"/>
  <c r="J231" i="4"/>
  <c r="L223" i="4"/>
  <c r="K223" i="4"/>
  <c r="J223" i="4"/>
  <c r="L219" i="4"/>
  <c r="K219" i="4"/>
  <c r="J219" i="4"/>
  <c r="L211" i="4"/>
  <c r="K211" i="4"/>
  <c r="J211" i="4"/>
  <c r="L203" i="4"/>
  <c r="K203" i="4"/>
  <c r="L195" i="4"/>
  <c r="K195" i="4"/>
  <c r="J195" i="4"/>
  <c r="L187" i="4"/>
  <c r="J187" i="4"/>
  <c r="K187" i="4"/>
  <c r="L179" i="4"/>
  <c r="J179" i="4"/>
  <c r="K179" i="4"/>
  <c r="L167" i="4"/>
  <c r="J167" i="4"/>
  <c r="K167" i="4"/>
  <c r="L159" i="4"/>
  <c r="J159" i="4"/>
  <c r="K159" i="4"/>
  <c r="L147" i="4"/>
  <c r="J147" i="4"/>
  <c r="K147" i="4"/>
  <c r="L139" i="4"/>
  <c r="J139" i="4"/>
  <c r="K139" i="4"/>
  <c r="L98" i="4"/>
  <c r="K98" i="4"/>
  <c r="L34" i="4"/>
  <c r="K34" i="4"/>
  <c r="J203" i="4"/>
  <c r="J114" i="4"/>
  <c r="J82" i="4"/>
  <c r="J50" i="4"/>
  <c r="J18" i="4"/>
  <c r="K125" i="4"/>
  <c r="L50" i="4"/>
  <c r="L131" i="4"/>
  <c r="J131" i="4"/>
  <c r="K131" i="4"/>
  <c r="L123" i="4"/>
  <c r="J123" i="4"/>
  <c r="K123" i="4"/>
  <c r="L115" i="4"/>
  <c r="J115" i="4"/>
  <c r="K115" i="4"/>
  <c r="L107" i="4"/>
  <c r="K107" i="4"/>
  <c r="J107" i="4"/>
  <c r="L99" i="4"/>
  <c r="K99" i="4"/>
  <c r="J99" i="4"/>
  <c r="L91" i="4"/>
  <c r="K91" i="4"/>
  <c r="J91" i="4"/>
  <c r="L83" i="4"/>
  <c r="K83" i="4"/>
  <c r="J83" i="4"/>
  <c r="L75" i="4"/>
  <c r="K75" i="4"/>
  <c r="J75" i="4"/>
  <c r="L67" i="4"/>
  <c r="K67" i="4"/>
  <c r="J67" i="4"/>
  <c r="L63" i="4"/>
  <c r="J63" i="4"/>
  <c r="L55" i="4"/>
  <c r="J55" i="4"/>
  <c r="K55" i="4"/>
  <c r="L47" i="4"/>
  <c r="J47" i="4"/>
  <c r="L39" i="4"/>
  <c r="J39" i="4"/>
  <c r="K39" i="4"/>
  <c r="L31" i="4"/>
  <c r="J31" i="4"/>
  <c r="L23" i="4"/>
  <c r="J23" i="4"/>
  <c r="K23" i="4"/>
  <c r="L15" i="4"/>
  <c r="J15" i="4"/>
  <c r="L414" i="4"/>
  <c r="K414" i="4"/>
  <c r="J414" i="4"/>
  <c r="L406" i="4"/>
  <c r="K406" i="4"/>
  <c r="J406" i="4"/>
  <c r="L398" i="4"/>
  <c r="K398" i="4"/>
  <c r="J398" i="4"/>
  <c r="L390" i="4"/>
  <c r="K390" i="4"/>
  <c r="J390" i="4"/>
  <c r="L382" i="4"/>
  <c r="K382" i="4"/>
  <c r="J382" i="4"/>
  <c r="K370" i="4"/>
  <c r="J370" i="4"/>
  <c r="L370" i="4"/>
  <c r="K362" i="4"/>
  <c r="J362" i="4"/>
  <c r="K354" i="4"/>
  <c r="J354" i="4"/>
  <c r="L354" i="4"/>
  <c r="K346" i="4"/>
  <c r="J346" i="4"/>
  <c r="K338" i="4"/>
  <c r="J338" i="4"/>
  <c r="K330" i="4"/>
  <c r="L330" i="4"/>
  <c r="J330" i="4"/>
  <c r="K322" i="4"/>
  <c r="L322" i="4"/>
  <c r="J322" i="4"/>
  <c r="K314" i="4"/>
  <c r="L314" i="4"/>
  <c r="J314" i="4"/>
  <c r="K306" i="4"/>
  <c r="J306" i="4"/>
  <c r="L302" i="4"/>
  <c r="K302" i="4"/>
  <c r="J302" i="4"/>
  <c r="L294" i="4"/>
  <c r="K294" i="4"/>
  <c r="J294" i="4"/>
  <c r="K282" i="4"/>
  <c r="L282" i="4"/>
  <c r="J282" i="4"/>
  <c r="K274" i="4"/>
  <c r="J274" i="4"/>
  <c r="L270" i="4"/>
  <c r="K270" i="4"/>
  <c r="J270" i="4"/>
  <c r="K266" i="4"/>
  <c r="L266" i="4"/>
  <c r="J266" i="4"/>
  <c r="K258" i="4"/>
  <c r="L258" i="4"/>
  <c r="J258" i="4"/>
  <c r="K250" i="4"/>
  <c r="L250" i="4"/>
  <c r="J250" i="4"/>
  <c r="K242" i="4"/>
  <c r="J242" i="4"/>
  <c r="K226" i="4"/>
  <c r="L226" i="4"/>
  <c r="J226" i="4"/>
  <c r="K218" i="4"/>
  <c r="L218" i="4"/>
  <c r="J218" i="4"/>
  <c r="K210" i="4"/>
  <c r="J210" i="4"/>
  <c r="L206" i="4"/>
  <c r="K206" i="4"/>
  <c r="J206" i="4"/>
  <c r="K194" i="4"/>
  <c r="L194" i="4"/>
  <c r="L190" i="4"/>
  <c r="K190" i="4"/>
  <c r="J190" i="4"/>
  <c r="K186" i="4"/>
  <c r="L186" i="4"/>
  <c r="L182" i="4"/>
  <c r="K182" i="4"/>
  <c r="J182" i="4"/>
  <c r="K170" i="4"/>
  <c r="L170" i="4"/>
  <c r="K162" i="4"/>
  <c r="L162" i="4"/>
  <c r="L158" i="4"/>
  <c r="K158" i="4"/>
  <c r="J158" i="4"/>
  <c r="L142" i="4"/>
  <c r="K142" i="4"/>
  <c r="J142" i="4"/>
  <c r="L129" i="4"/>
  <c r="K129" i="4"/>
  <c r="J129" i="4"/>
  <c r="L118" i="4"/>
  <c r="K118" i="4"/>
  <c r="J118" i="4"/>
  <c r="L113" i="4"/>
  <c r="K113" i="4"/>
  <c r="J113" i="4"/>
  <c r="L97" i="4"/>
  <c r="K97" i="4"/>
  <c r="J97" i="4"/>
  <c r="L86" i="4"/>
  <c r="K86" i="4"/>
  <c r="J86" i="4"/>
  <c r="L70" i="4"/>
  <c r="K70" i="4"/>
  <c r="J70" i="4"/>
  <c r="L33" i="4"/>
  <c r="K33" i="4"/>
  <c r="J33" i="4"/>
  <c r="L17" i="4"/>
  <c r="K17" i="4"/>
  <c r="J17" i="4"/>
  <c r="J93" i="4"/>
  <c r="J61" i="4"/>
  <c r="J29" i="4"/>
  <c r="K63" i="4"/>
  <c r="K31" i="4"/>
  <c r="L346" i="4"/>
  <c r="L29" i="4"/>
  <c r="L417" i="4"/>
  <c r="K417" i="4"/>
  <c r="L409" i="4"/>
  <c r="K409" i="4"/>
  <c r="L401" i="4"/>
  <c r="K401" i="4"/>
  <c r="L393" i="4"/>
  <c r="K393" i="4"/>
  <c r="L385" i="4"/>
  <c r="K385" i="4"/>
  <c r="L377" i="4"/>
  <c r="K377" i="4"/>
  <c r="L369" i="4"/>
  <c r="K369" i="4"/>
  <c r="L361" i="4"/>
  <c r="K361" i="4"/>
  <c r="L353" i="4"/>
  <c r="K353" i="4"/>
  <c r="L345" i="4"/>
  <c r="K345" i="4"/>
  <c r="L337" i="4"/>
  <c r="K337" i="4"/>
  <c r="L329" i="4"/>
  <c r="K329" i="4"/>
  <c r="L321" i="4"/>
  <c r="K321" i="4"/>
  <c r="L313" i="4"/>
  <c r="K313" i="4"/>
  <c r="L305" i="4"/>
  <c r="K305" i="4"/>
  <c r="L297" i="4"/>
  <c r="K297" i="4"/>
  <c r="L289" i="4"/>
  <c r="K289" i="4"/>
  <c r="L281" i="4"/>
  <c r="K281" i="4"/>
  <c r="L273" i="4"/>
  <c r="K273" i="4"/>
  <c r="L265" i="4"/>
  <c r="K265" i="4"/>
  <c r="L257" i="4"/>
  <c r="K257" i="4"/>
  <c r="L249" i="4"/>
  <c r="K249" i="4"/>
  <c r="L241" i="4"/>
  <c r="K241" i="4"/>
  <c r="L233" i="4"/>
  <c r="K233" i="4"/>
  <c r="L225" i="4"/>
  <c r="K225" i="4"/>
  <c r="L217" i="4"/>
  <c r="K217" i="4"/>
  <c r="L209" i="4"/>
  <c r="K209" i="4"/>
  <c r="L201" i="4"/>
  <c r="K201" i="4"/>
  <c r="J201" i="4"/>
  <c r="L197" i="4"/>
  <c r="J197" i="4"/>
  <c r="L193" i="4"/>
  <c r="K193" i="4"/>
  <c r="L185" i="4"/>
  <c r="K185" i="4"/>
  <c r="J185" i="4"/>
  <c r="L177" i="4"/>
  <c r="K177" i="4"/>
  <c r="J177" i="4"/>
  <c r="L169" i="4"/>
  <c r="K169" i="4"/>
  <c r="J169" i="4"/>
  <c r="L161" i="4"/>
  <c r="K161" i="4"/>
  <c r="J161" i="4"/>
  <c r="L153" i="4"/>
  <c r="K153" i="4"/>
  <c r="J153" i="4"/>
  <c r="L145" i="4"/>
  <c r="K145" i="4"/>
  <c r="J145" i="4"/>
  <c r="L137" i="4"/>
  <c r="K137" i="4"/>
  <c r="J137" i="4"/>
  <c r="K117" i="4"/>
  <c r="L117" i="4"/>
  <c r="K101" i="4"/>
  <c r="L101" i="4"/>
  <c r="K85" i="4"/>
  <c r="L85" i="4"/>
  <c r="K69" i="4"/>
  <c r="L69" i="4"/>
  <c r="K53" i="4"/>
  <c r="L53" i="4"/>
  <c r="K37" i="4"/>
  <c r="L37" i="4"/>
  <c r="K21" i="4"/>
  <c r="L21" i="4"/>
  <c r="J416" i="4"/>
  <c r="J408" i="4"/>
  <c r="J400" i="4"/>
  <c r="J392" i="4"/>
  <c r="J384" i="4"/>
  <c r="J376" i="4"/>
  <c r="J368" i="4"/>
  <c r="J360" i="4"/>
  <c r="J352" i="4"/>
  <c r="J344" i="4"/>
  <c r="J336" i="4"/>
  <c r="J328" i="4"/>
  <c r="J320" i="4"/>
  <c r="J312" i="4"/>
  <c r="J304" i="4"/>
  <c r="J296" i="4"/>
  <c r="J288" i="4"/>
  <c r="J186" i="4"/>
  <c r="J170" i="4"/>
  <c r="K405" i="4"/>
  <c r="K389" i="4"/>
  <c r="K373" i="4"/>
  <c r="K357" i="4"/>
  <c r="K341" i="4"/>
  <c r="K325" i="4"/>
  <c r="K309" i="4"/>
  <c r="K293" i="4"/>
  <c r="K277" i="4"/>
  <c r="K261" i="4"/>
  <c r="K245" i="4"/>
  <c r="K229" i="4"/>
  <c r="K213" i="4"/>
  <c r="K197" i="4"/>
  <c r="K181" i="4"/>
  <c r="K165" i="4"/>
  <c r="K149" i="4"/>
  <c r="K133" i="4"/>
  <c r="L405" i="4"/>
  <c r="L373" i="4"/>
  <c r="L338" i="4"/>
  <c r="L274" i="4"/>
  <c r="L210" i="4"/>
  <c r="L146" i="4"/>
  <c r="L82" i="4"/>
  <c r="L18" i="4"/>
  <c r="L415" i="4"/>
  <c r="K415" i="4"/>
  <c r="J415" i="4"/>
  <c r="L407" i="4"/>
  <c r="K407" i="4"/>
  <c r="J407" i="4"/>
  <c r="L399" i="4"/>
  <c r="K399" i="4"/>
  <c r="J399" i="4"/>
  <c r="L387" i="4"/>
  <c r="K387" i="4"/>
  <c r="J387" i="4"/>
  <c r="L379" i="4"/>
  <c r="K379" i="4"/>
  <c r="J379" i="4"/>
  <c r="L371" i="4"/>
  <c r="K371" i="4"/>
  <c r="J371" i="4"/>
  <c r="L363" i="4"/>
  <c r="K363" i="4"/>
  <c r="J363" i="4"/>
  <c r="L355" i="4"/>
  <c r="K355" i="4"/>
  <c r="J355" i="4"/>
  <c r="L347" i="4"/>
  <c r="K347" i="4"/>
  <c r="J347" i="4"/>
  <c r="L335" i="4"/>
  <c r="K335" i="4"/>
  <c r="J335" i="4"/>
  <c r="L327" i="4"/>
  <c r="K327" i="4"/>
  <c r="J327" i="4"/>
  <c r="L319" i="4"/>
  <c r="K319" i="4"/>
  <c r="J319" i="4"/>
  <c r="L311" i="4"/>
  <c r="K311" i="4"/>
  <c r="J311" i="4"/>
  <c r="L307" i="4"/>
  <c r="K307" i="4"/>
  <c r="J307" i="4"/>
  <c r="L299" i="4"/>
  <c r="K299" i="4"/>
  <c r="J299" i="4"/>
  <c r="L291" i="4"/>
  <c r="K291" i="4"/>
  <c r="J291" i="4"/>
  <c r="L283" i="4"/>
  <c r="K283" i="4"/>
  <c r="J283" i="4"/>
  <c r="L275" i="4"/>
  <c r="K275" i="4"/>
  <c r="J275" i="4"/>
  <c r="L271" i="4"/>
  <c r="K271" i="4"/>
  <c r="J271" i="4"/>
  <c r="L263" i="4"/>
  <c r="K263" i="4"/>
  <c r="J263" i="4"/>
  <c r="L255" i="4"/>
  <c r="K255" i="4"/>
  <c r="J255" i="4"/>
  <c r="L247" i="4"/>
  <c r="K247" i="4"/>
  <c r="J247" i="4"/>
  <c r="L239" i="4"/>
  <c r="K239" i="4"/>
  <c r="J239" i="4"/>
  <c r="L235" i="4"/>
  <c r="K235" i="4"/>
  <c r="J235" i="4"/>
  <c r="L227" i="4"/>
  <c r="K227" i="4"/>
  <c r="J227" i="4"/>
  <c r="L215" i="4"/>
  <c r="K215" i="4"/>
  <c r="J215" i="4"/>
  <c r="L207" i="4"/>
  <c r="K207" i="4"/>
  <c r="J207" i="4"/>
  <c r="L199" i="4"/>
  <c r="K199" i="4"/>
  <c r="L191" i="4"/>
  <c r="K191" i="4"/>
  <c r="J191" i="4"/>
  <c r="L183" i="4"/>
  <c r="J183" i="4"/>
  <c r="K183" i="4"/>
  <c r="L175" i="4"/>
  <c r="J175" i="4"/>
  <c r="K175" i="4"/>
  <c r="L171" i="4"/>
  <c r="J171" i="4"/>
  <c r="K171" i="4"/>
  <c r="L163" i="4"/>
  <c r="J163" i="4"/>
  <c r="K163" i="4"/>
  <c r="L155" i="4"/>
  <c r="J155" i="4"/>
  <c r="K155" i="4"/>
  <c r="L151" i="4"/>
  <c r="J151" i="4"/>
  <c r="K151" i="4"/>
  <c r="L143" i="4"/>
  <c r="J143" i="4"/>
  <c r="K143" i="4"/>
  <c r="L135" i="4"/>
  <c r="J135" i="4"/>
  <c r="K135" i="4"/>
  <c r="K130" i="4"/>
  <c r="L130" i="4"/>
  <c r="K109" i="4"/>
  <c r="L109" i="4"/>
  <c r="K77" i="4"/>
  <c r="L77" i="4"/>
  <c r="L66" i="4"/>
  <c r="K66" i="4"/>
  <c r="K45" i="4"/>
  <c r="L45" i="4"/>
  <c r="K13" i="4"/>
  <c r="L13" i="4"/>
  <c r="J98" i="4"/>
  <c r="J66" i="4"/>
  <c r="J34" i="4"/>
  <c r="L114" i="4"/>
  <c r="L127" i="4"/>
  <c r="J127" i="4"/>
  <c r="K127" i="4"/>
  <c r="L119" i="4"/>
  <c r="J119" i="4"/>
  <c r="K119" i="4"/>
  <c r="L111" i="4"/>
  <c r="J111" i="4"/>
  <c r="K111" i="4"/>
  <c r="L103" i="4"/>
  <c r="J103" i="4"/>
  <c r="K103" i="4"/>
  <c r="L95" i="4"/>
  <c r="J95" i="4"/>
  <c r="L87" i="4"/>
  <c r="J87" i="4"/>
  <c r="K87" i="4"/>
  <c r="L79" i="4"/>
  <c r="J79" i="4"/>
  <c r="L71" i="4"/>
  <c r="J71" i="4"/>
  <c r="K71" i="4"/>
  <c r="L59" i="4"/>
  <c r="K59" i="4"/>
  <c r="J59" i="4"/>
  <c r="L51" i="4"/>
  <c r="K51" i="4"/>
  <c r="J51" i="4"/>
  <c r="L43" i="4"/>
  <c r="K43" i="4"/>
  <c r="J43" i="4"/>
  <c r="L35" i="4"/>
  <c r="K35" i="4"/>
  <c r="J35" i="4"/>
  <c r="L27" i="4"/>
  <c r="K27" i="4"/>
  <c r="J27" i="4"/>
  <c r="L19" i="4"/>
  <c r="K19" i="4"/>
  <c r="J19" i="4"/>
  <c r="L11" i="4"/>
  <c r="K11" i="4"/>
  <c r="J11" i="4"/>
  <c r="K418" i="4"/>
  <c r="J418" i="4"/>
  <c r="L418" i="4"/>
  <c r="K410" i="4"/>
  <c r="J410" i="4"/>
  <c r="K402" i="4"/>
  <c r="J402" i="4"/>
  <c r="L402" i="4"/>
  <c r="K394" i="4"/>
  <c r="J394" i="4"/>
  <c r="K386" i="4"/>
  <c r="J386" i="4"/>
  <c r="L386" i="4"/>
  <c r="K378" i="4"/>
  <c r="J378" i="4"/>
  <c r="L374" i="4"/>
  <c r="K374" i="4"/>
  <c r="J374" i="4"/>
  <c r="L366" i="4"/>
  <c r="K366" i="4"/>
  <c r="J366" i="4"/>
  <c r="L358" i="4"/>
  <c r="K358" i="4"/>
  <c r="J358" i="4"/>
  <c r="L350" i="4"/>
  <c r="K350" i="4"/>
  <c r="J350" i="4"/>
  <c r="L342" i="4"/>
  <c r="K342" i="4"/>
  <c r="J342" i="4"/>
  <c r="L334" i="4"/>
  <c r="K334" i="4"/>
  <c r="J334" i="4"/>
  <c r="L326" i="4"/>
  <c r="K326" i="4"/>
  <c r="J326" i="4"/>
  <c r="L318" i="4"/>
  <c r="K318" i="4"/>
  <c r="J318" i="4"/>
  <c r="L310" i="4"/>
  <c r="K310" i="4"/>
  <c r="J310" i="4"/>
  <c r="K298" i="4"/>
  <c r="L298" i="4"/>
  <c r="J298" i="4"/>
  <c r="K290" i="4"/>
  <c r="L290" i="4"/>
  <c r="J290" i="4"/>
  <c r="L286" i="4"/>
  <c r="K286" i="4"/>
  <c r="J286" i="4"/>
  <c r="L278" i="4"/>
  <c r="K278" i="4"/>
  <c r="J278" i="4"/>
  <c r="L262" i="4"/>
  <c r="K262" i="4"/>
  <c r="J262" i="4"/>
  <c r="L254" i="4"/>
  <c r="K254" i="4"/>
  <c r="J254" i="4"/>
  <c r="L246" i="4"/>
  <c r="K246" i="4"/>
  <c r="J246" i="4"/>
  <c r="L238" i="4"/>
  <c r="K238" i="4"/>
  <c r="J238" i="4"/>
  <c r="K234" i="4"/>
  <c r="L234" i="4"/>
  <c r="J234" i="4"/>
  <c r="L230" i="4"/>
  <c r="K230" i="4"/>
  <c r="J230" i="4"/>
  <c r="L222" i="4"/>
  <c r="K222" i="4"/>
  <c r="J222" i="4"/>
  <c r="L214" i="4"/>
  <c r="K214" i="4"/>
  <c r="J214" i="4"/>
  <c r="K202" i="4"/>
  <c r="L202" i="4"/>
  <c r="J202" i="4"/>
  <c r="L198" i="4"/>
  <c r="K198" i="4"/>
  <c r="L174" i="4"/>
  <c r="K174" i="4"/>
  <c r="J174" i="4"/>
  <c r="L166" i="4"/>
  <c r="K166" i="4"/>
  <c r="J166" i="4"/>
  <c r="K154" i="4"/>
  <c r="L154" i="4"/>
  <c r="L150" i="4"/>
  <c r="K150" i="4"/>
  <c r="J150" i="4"/>
  <c r="K138" i="4"/>
  <c r="L138" i="4"/>
  <c r="L134" i="4"/>
  <c r="K134" i="4"/>
  <c r="J134" i="4"/>
  <c r="L102" i="4"/>
  <c r="K102" i="4"/>
  <c r="J102" i="4"/>
  <c r="L81" i="4"/>
  <c r="K81" i="4"/>
  <c r="J81" i="4"/>
  <c r="L65" i="4"/>
  <c r="K65" i="4"/>
  <c r="J65" i="4"/>
  <c r="L54" i="4"/>
  <c r="K54" i="4"/>
  <c r="J54" i="4"/>
  <c r="L49" i="4"/>
  <c r="K49" i="4"/>
  <c r="J49" i="4"/>
  <c r="L38" i="4"/>
  <c r="K38" i="4"/>
  <c r="J38" i="4"/>
  <c r="L22" i="4"/>
  <c r="K22" i="4"/>
  <c r="J22" i="4"/>
  <c r="J199" i="4"/>
  <c r="J125" i="4"/>
  <c r="J77" i="4"/>
  <c r="J45" i="4"/>
  <c r="J13" i="4"/>
  <c r="K95" i="4"/>
  <c r="L410" i="4"/>
  <c r="L93" i="4"/>
  <c r="L412" i="4"/>
  <c r="K412" i="4"/>
  <c r="L404" i="4"/>
  <c r="K404" i="4"/>
  <c r="L396" i="4"/>
  <c r="K396" i="4"/>
  <c r="L388" i="4"/>
  <c r="K388" i="4"/>
  <c r="L380" i="4"/>
  <c r="K380" i="4"/>
  <c r="L372" i="4"/>
  <c r="K372" i="4"/>
  <c r="L364" i="4"/>
  <c r="K364" i="4"/>
  <c r="L356" i="4"/>
  <c r="K356" i="4"/>
  <c r="L348" i="4"/>
  <c r="K348" i="4"/>
  <c r="L340" i="4"/>
  <c r="K340" i="4"/>
  <c r="L332" i="4"/>
  <c r="K332" i="4"/>
  <c r="L324" i="4"/>
  <c r="K324" i="4"/>
  <c r="L316" i="4"/>
  <c r="K316" i="4"/>
  <c r="L308" i="4"/>
  <c r="K308" i="4"/>
  <c r="L300" i="4"/>
  <c r="K300" i="4"/>
  <c r="L292" i="4"/>
  <c r="K292" i="4"/>
  <c r="L121" i="4"/>
  <c r="K121" i="4"/>
  <c r="J121" i="4"/>
  <c r="L105" i="4"/>
  <c r="K105" i="4"/>
  <c r="J105" i="4"/>
  <c r="L89" i="4"/>
  <c r="K89" i="4"/>
  <c r="J89" i="4"/>
  <c r="L73" i="4"/>
  <c r="K73" i="4"/>
  <c r="J73" i="4"/>
  <c r="L57" i="4"/>
  <c r="K57" i="4"/>
  <c r="J57" i="4"/>
  <c r="L41" i="4"/>
  <c r="K41" i="4"/>
  <c r="J41" i="4"/>
  <c r="L25" i="4"/>
  <c r="K25" i="4"/>
  <c r="J25" i="4"/>
  <c r="L9" i="4"/>
  <c r="K9" i="4"/>
  <c r="J9" i="4"/>
  <c r="J413" i="4"/>
  <c r="J397" i="4"/>
  <c r="J381" i="4"/>
  <c r="J365" i="4"/>
  <c r="J349" i="4"/>
  <c r="J341" i="4"/>
  <c r="J333" i="4"/>
  <c r="J325" i="4"/>
  <c r="J317" i="4"/>
  <c r="J309" i="4"/>
  <c r="J301" i="4"/>
  <c r="J293" i="4"/>
  <c r="J277" i="4"/>
  <c r="J269" i="4"/>
  <c r="J261" i="4"/>
  <c r="J253" i="4"/>
  <c r="J245" i="4"/>
  <c r="J237" i="4"/>
  <c r="J229" i="4"/>
  <c r="J213" i="4"/>
  <c r="J205" i="4"/>
  <c r="J194" i="4"/>
  <c r="J181" i="4"/>
  <c r="J165" i="4"/>
  <c r="J149" i="4"/>
  <c r="J133" i="4"/>
  <c r="J117" i="4"/>
  <c r="J101" i="4"/>
  <c r="J85" i="4"/>
  <c r="J69" i="4"/>
  <c r="J53" i="4"/>
  <c r="J37" i="4"/>
  <c r="J21" i="4"/>
  <c r="K416" i="4"/>
  <c r="K400" i="4"/>
  <c r="K384" i="4"/>
  <c r="K368" i="4"/>
  <c r="K352" i="4"/>
  <c r="K336" i="4"/>
  <c r="K320" i="4"/>
  <c r="K304" i="4"/>
  <c r="K288" i="4"/>
  <c r="K79" i="4"/>
  <c r="K47" i="4"/>
  <c r="K15" i="4"/>
  <c r="L394" i="4"/>
  <c r="L362" i="4"/>
  <c r="L61" i="4"/>
  <c r="L204" i="4"/>
  <c r="J204" i="4"/>
  <c r="J200" i="4"/>
  <c r="L196" i="4"/>
  <c r="J196" i="4"/>
  <c r="L192" i="4"/>
  <c r="J192" i="4"/>
  <c r="L188" i="4"/>
  <c r="J188" i="4"/>
  <c r="L184" i="4"/>
  <c r="J184" i="4"/>
  <c r="L180" i="4"/>
  <c r="J180" i="4"/>
  <c r="L176" i="4"/>
  <c r="J176" i="4"/>
  <c r="L172" i="4"/>
  <c r="J172" i="4"/>
  <c r="L168" i="4"/>
  <c r="J168" i="4"/>
  <c r="L164" i="4"/>
  <c r="J164" i="4"/>
  <c r="L160" i="4"/>
  <c r="J160" i="4"/>
  <c r="L156" i="4"/>
  <c r="J156" i="4"/>
  <c r="L152" i="4"/>
  <c r="J152" i="4"/>
  <c r="L148" i="4"/>
  <c r="J148" i="4"/>
  <c r="L144" i="4"/>
  <c r="J144" i="4"/>
  <c r="L140" i="4"/>
  <c r="J140" i="4"/>
  <c r="L136" i="4"/>
  <c r="J136" i="4"/>
  <c r="L132" i="4"/>
  <c r="J132" i="4"/>
  <c r="L128" i="4"/>
  <c r="J128" i="4"/>
  <c r="L124" i="4"/>
  <c r="J124" i="4"/>
  <c r="L120" i="4"/>
  <c r="J120" i="4"/>
  <c r="L116" i="4"/>
  <c r="J116" i="4"/>
  <c r="L112" i="4"/>
  <c r="K112" i="4"/>
  <c r="J112" i="4"/>
  <c r="L108" i="4"/>
  <c r="K108" i="4"/>
  <c r="J108" i="4"/>
  <c r="L104" i="4"/>
  <c r="K104" i="4"/>
  <c r="J104" i="4"/>
  <c r="L100" i="4"/>
  <c r="K100" i="4"/>
  <c r="J100" i="4"/>
  <c r="L96" i="4"/>
  <c r="K96" i="4"/>
  <c r="J96" i="4"/>
  <c r="L92" i="4"/>
  <c r="K92" i="4"/>
  <c r="J92" i="4"/>
  <c r="L88" i="4"/>
  <c r="K88" i="4"/>
  <c r="J88" i="4"/>
  <c r="L84" i="4"/>
  <c r="K84" i="4"/>
  <c r="J84" i="4"/>
  <c r="L80" i="4"/>
  <c r="K80" i="4"/>
  <c r="J80" i="4"/>
  <c r="L76" i="4"/>
  <c r="K76" i="4"/>
  <c r="J76" i="4"/>
  <c r="L72" i="4"/>
  <c r="K72" i="4"/>
  <c r="J72" i="4"/>
  <c r="L68" i="4"/>
  <c r="K68" i="4"/>
  <c r="J68" i="4"/>
  <c r="L64" i="4"/>
  <c r="K64" i="4"/>
  <c r="J64" i="4"/>
  <c r="L60" i="4"/>
  <c r="K60" i="4"/>
  <c r="J60" i="4"/>
  <c r="L56" i="4"/>
  <c r="K56" i="4"/>
  <c r="J56" i="4"/>
  <c r="L52" i="4"/>
  <c r="K52" i="4"/>
  <c r="J52" i="4"/>
  <c r="L48" i="4"/>
  <c r="K48" i="4"/>
  <c r="J48" i="4"/>
  <c r="L44" i="4"/>
  <c r="K44" i="4"/>
  <c r="J44" i="4"/>
  <c r="L40" i="4"/>
  <c r="K40" i="4"/>
  <c r="J40" i="4"/>
  <c r="L36" i="4"/>
  <c r="K36" i="4"/>
  <c r="J36" i="4"/>
  <c r="L32" i="4"/>
  <c r="K32" i="4"/>
  <c r="J32" i="4"/>
  <c r="L28" i="4"/>
  <c r="K28" i="4"/>
  <c r="J28" i="4"/>
  <c r="L24" i="4"/>
  <c r="K24" i="4"/>
  <c r="J24" i="4"/>
  <c r="L20" i="4"/>
  <c r="K20" i="4"/>
  <c r="J20" i="4"/>
  <c r="L16" i="4"/>
  <c r="K16" i="4"/>
  <c r="J16" i="4"/>
  <c r="L12" i="4"/>
  <c r="K12" i="4"/>
  <c r="J12" i="4"/>
  <c r="L8" i="4"/>
  <c r="K8" i="4"/>
  <c r="J8" i="4"/>
  <c r="K284" i="4"/>
  <c r="K276" i="4"/>
  <c r="K268" i="4"/>
  <c r="K260" i="4"/>
  <c r="K252" i="4"/>
  <c r="K244" i="4"/>
  <c r="K236" i="4"/>
  <c r="K228" i="4"/>
  <c r="K220" i="4"/>
  <c r="K212" i="4"/>
  <c r="K204" i="4"/>
  <c r="K196" i="4"/>
  <c r="K188" i="4"/>
  <c r="K180" i="4"/>
  <c r="K172" i="4"/>
  <c r="K164" i="4"/>
  <c r="K156" i="4"/>
  <c r="K148" i="4"/>
  <c r="K140" i="4"/>
  <c r="K132" i="4"/>
  <c r="K124" i="4"/>
  <c r="S50" i="1"/>
  <c r="T50" i="1" s="1"/>
  <c r="S18" i="1"/>
  <c r="T18" i="1" s="1"/>
  <c r="T13" i="1"/>
  <c r="S106" i="1"/>
  <c r="AA106" i="1" s="1"/>
  <c r="S94" i="1"/>
  <c r="Z94" i="1" s="1"/>
  <c r="S86" i="1"/>
  <c r="S81" i="1"/>
  <c r="T81" i="1" s="1"/>
  <c r="S74" i="1"/>
  <c r="Z74" i="1" s="1"/>
  <c r="S62" i="1"/>
  <c r="U62" i="1" s="1"/>
  <c r="S54" i="1"/>
  <c r="S49" i="1"/>
  <c r="T49" i="1" s="1"/>
  <c r="S42" i="1"/>
  <c r="Z42" i="1" s="1"/>
  <c r="S30" i="1"/>
  <c r="U30" i="1" s="1"/>
  <c r="S22" i="1"/>
  <c r="V22" i="1" s="1"/>
  <c r="S17" i="1"/>
  <c r="S10" i="1"/>
  <c r="Z10" i="1" s="1"/>
  <c r="T109" i="1"/>
  <c r="W35" i="1"/>
  <c r="AH72" i="1"/>
  <c r="S82" i="1"/>
  <c r="T82" i="1" s="1"/>
  <c r="S105" i="1"/>
  <c r="W105" i="1" s="1"/>
  <c r="S98" i="1"/>
  <c r="U98" i="1" s="1"/>
  <c r="S93" i="1"/>
  <c r="S85" i="1"/>
  <c r="X85" i="1" s="1"/>
  <c r="S73" i="1"/>
  <c r="AB73" i="1" s="1"/>
  <c r="S66" i="1"/>
  <c r="T66" i="1" s="1"/>
  <c r="S61" i="1"/>
  <c r="Y61" i="1" s="1"/>
  <c r="S53" i="1"/>
  <c r="T53" i="1" s="1"/>
  <c r="S41" i="1"/>
  <c r="W41" i="1" s="1"/>
  <c r="S34" i="1"/>
  <c r="T34" i="1" s="1"/>
  <c r="S29" i="1"/>
  <c r="S21" i="1"/>
  <c r="Z21" i="1" s="1"/>
  <c r="S9" i="1"/>
  <c r="AA9" i="1" s="1"/>
  <c r="T77" i="1"/>
  <c r="W19" i="1"/>
  <c r="V99" i="1"/>
  <c r="W99" i="1"/>
  <c r="T21" i="1"/>
  <c r="X21" i="1"/>
  <c r="V15" i="1"/>
  <c r="AA15" i="1"/>
  <c r="T101" i="1"/>
  <c r="T37" i="1"/>
  <c r="U101" i="1"/>
  <c r="W67" i="1"/>
  <c r="X53" i="1"/>
  <c r="W75" i="1"/>
  <c r="V75" i="1"/>
  <c r="W59" i="1"/>
  <c r="V59" i="1"/>
  <c r="W11" i="1"/>
  <c r="V11" i="1"/>
  <c r="AH96" i="1"/>
  <c r="AH48" i="1"/>
  <c r="AH32" i="1"/>
  <c r="AH16" i="1"/>
  <c r="AH52" i="1"/>
  <c r="V83" i="1"/>
  <c r="W83" i="1"/>
  <c r="W78" i="1"/>
  <c r="U78" i="1"/>
  <c r="V51" i="1"/>
  <c r="W51" i="1"/>
  <c r="W14" i="1"/>
  <c r="U14" i="1"/>
  <c r="AH28" i="1"/>
  <c r="AH12" i="1"/>
  <c r="AH75" i="1"/>
  <c r="AH59" i="1"/>
  <c r="S103" i="1"/>
  <c r="W103" i="1" s="1"/>
  <c r="S87" i="1"/>
  <c r="AB87" i="1" s="1"/>
  <c r="S71" i="1"/>
  <c r="W71" i="1" s="1"/>
  <c r="S55" i="1"/>
  <c r="W55" i="1" s="1"/>
  <c r="S23" i="1"/>
  <c r="T61" i="1"/>
  <c r="AH27" i="1"/>
  <c r="AC268" i="1"/>
  <c r="AA268" i="1"/>
  <c r="AB268" i="1"/>
  <c r="Z268" i="1"/>
  <c r="Y268" i="1"/>
  <c r="X268" i="1"/>
  <c r="W268" i="1"/>
  <c r="V268" i="1"/>
  <c r="U268" i="1"/>
  <c r="T268" i="1"/>
  <c r="AB260" i="1"/>
  <c r="AA260" i="1"/>
  <c r="AC260" i="1"/>
  <c r="Z260" i="1"/>
  <c r="Y260" i="1"/>
  <c r="X260" i="1"/>
  <c r="W260" i="1"/>
  <c r="V260" i="1"/>
  <c r="U260" i="1"/>
  <c r="T260" i="1"/>
  <c r="AC256" i="1"/>
  <c r="AA256" i="1"/>
  <c r="Z256" i="1"/>
  <c r="Y256" i="1"/>
  <c r="X256" i="1"/>
  <c r="W256" i="1"/>
  <c r="V256" i="1"/>
  <c r="U256" i="1"/>
  <c r="T256" i="1"/>
  <c r="AB244" i="1"/>
  <c r="AA244" i="1"/>
  <c r="Z244" i="1"/>
  <c r="Y244" i="1"/>
  <c r="X244" i="1"/>
  <c r="W244" i="1"/>
  <c r="V244" i="1"/>
  <c r="AC244" i="1"/>
  <c r="U244" i="1"/>
  <c r="AD244" i="1" s="1"/>
  <c r="T244" i="1"/>
  <c r="AA236" i="1"/>
  <c r="Z236" i="1"/>
  <c r="Y236" i="1"/>
  <c r="X236" i="1"/>
  <c r="W236" i="1"/>
  <c r="V236" i="1"/>
  <c r="U236" i="1"/>
  <c r="T236" i="1"/>
  <c r="AB228" i="1"/>
  <c r="AA228" i="1"/>
  <c r="AC228" i="1"/>
  <c r="Z228" i="1"/>
  <c r="Y228" i="1"/>
  <c r="X228" i="1"/>
  <c r="W228" i="1"/>
  <c r="V228" i="1"/>
  <c r="U228" i="1"/>
  <c r="T228" i="1"/>
  <c r="AC220" i="1"/>
  <c r="AA220" i="1"/>
  <c r="AB220" i="1"/>
  <c r="Z220" i="1"/>
  <c r="Y220" i="1"/>
  <c r="X220" i="1"/>
  <c r="W220" i="1"/>
  <c r="V220" i="1"/>
  <c r="U220" i="1"/>
  <c r="T220" i="1"/>
  <c r="AA212" i="1"/>
  <c r="Z212" i="1"/>
  <c r="Y212" i="1"/>
  <c r="X212" i="1"/>
  <c r="W212" i="1"/>
  <c r="V212" i="1"/>
  <c r="U212" i="1"/>
  <c r="T212" i="1"/>
  <c r="AC204" i="1"/>
  <c r="AA204" i="1"/>
  <c r="AB204" i="1"/>
  <c r="Z204" i="1"/>
  <c r="Y204" i="1"/>
  <c r="X204" i="1"/>
  <c r="W204" i="1"/>
  <c r="V204" i="1"/>
  <c r="U204" i="1"/>
  <c r="T204" i="1"/>
  <c r="AB196" i="1"/>
  <c r="AA196" i="1"/>
  <c r="AC196" i="1"/>
  <c r="Z196" i="1"/>
  <c r="Y196" i="1"/>
  <c r="X196" i="1"/>
  <c r="W196" i="1"/>
  <c r="V196" i="1"/>
  <c r="U196" i="1"/>
  <c r="T196" i="1"/>
  <c r="AA188" i="1"/>
  <c r="AB188" i="1"/>
  <c r="Z188" i="1"/>
  <c r="Y188" i="1"/>
  <c r="X188" i="1"/>
  <c r="W188" i="1"/>
  <c r="V188" i="1"/>
  <c r="U188" i="1"/>
  <c r="AD188" i="1" s="1"/>
  <c r="T188" i="1"/>
  <c r="AB180" i="1"/>
  <c r="AA180" i="1"/>
  <c r="Z180" i="1"/>
  <c r="Y180" i="1"/>
  <c r="X180" i="1"/>
  <c r="W180" i="1"/>
  <c r="V180" i="1"/>
  <c r="U180" i="1"/>
  <c r="T180" i="1"/>
  <c r="AC180" i="1"/>
  <c r="AC168" i="1"/>
  <c r="AB168" i="1"/>
  <c r="AA168" i="1"/>
  <c r="Z168" i="1"/>
  <c r="Y168" i="1"/>
  <c r="X168" i="1"/>
  <c r="W168" i="1"/>
  <c r="V168" i="1"/>
  <c r="U168" i="1"/>
  <c r="T168" i="1"/>
  <c r="AC272" i="1"/>
  <c r="AB272" i="1"/>
  <c r="AA272" i="1"/>
  <c r="Z272" i="1"/>
  <c r="Y272" i="1"/>
  <c r="X272" i="1"/>
  <c r="W272" i="1"/>
  <c r="V272" i="1"/>
  <c r="U272" i="1"/>
  <c r="T272" i="1"/>
  <c r="AC264" i="1"/>
  <c r="AA264" i="1"/>
  <c r="Z264" i="1"/>
  <c r="Y264" i="1"/>
  <c r="X264" i="1"/>
  <c r="W264" i="1"/>
  <c r="V264" i="1"/>
  <c r="U264" i="1"/>
  <c r="T264" i="1"/>
  <c r="AC252" i="1"/>
  <c r="AA252" i="1"/>
  <c r="Z252" i="1"/>
  <c r="Y252" i="1"/>
  <c r="X252" i="1"/>
  <c r="W252" i="1"/>
  <c r="V252" i="1"/>
  <c r="U252" i="1"/>
  <c r="T252" i="1"/>
  <c r="AC240" i="1"/>
  <c r="AB240" i="1"/>
  <c r="AA240" i="1"/>
  <c r="Z240" i="1"/>
  <c r="Y240" i="1"/>
  <c r="X240" i="1"/>
  <c r="W240" i="1"/>
  <c r="V240" i="1"/>
  <c r="U240" i="1"/>
  <c r="AD240" i="1" s="1"/>
  <c r="T240" i="1"/>
  <c r="AB232" i="1"/>
  <c r="AC232" i="1"/>
  <c r="AA232" i="1"/>
  <c r="Z232" i="1"/>
  <c r="Y232" i="1"/>
  <c r="X232" i="1"/>
  <c r="W232" i="1"/>
  <c r="V232" i="1"/>
  <c r="U232" i="1"/>
  <c r="T232" i="1"/>
  <c r="AC224" i="1"/>
  <c r="AA224" i="1"/>
  <c r="Z224" i="1"/>
  <c r="Y224" i="1"/>
  <c r="X224" i="1"/>
  <c r="W224" i="1"/>
  <c r="V224" i="1"/>
  <c r="U224" i="1"/>
  <c r="T224" i="1"/>
  <c r="AB216" i="1"/>
  <c r="AC216" i="1"/>
  <c r="AA216" i="1"/>
  <c r="Z216" i="1"/>
  <c r="Y216" i="1"/>
  <c r="X216" i="1"/>
  <c r="W216" i="1"/>
  <c r="V216" i="1"/>
  <c r="U216" i="1"/>
  <c r="T216" i="1"/>
  <c r="AC208" i="1"/>
  <c r="AA208" i="1"/>
  <c r="Z208" i="1"/>
  <c r="Y208" i="1"/>
  <c r="X208" i="1"/>
  <c r="W208" i="1"/>
  <c r="V208" i="1"/>
  <c r="U208" i="1"/>
  <c r="T208" i="1"/>
  <c r="AA200" i="1"/>
  <c r="Z200" i="1"/>
  <c r="Y200" i="1"/>
  <c r="X200" i="1"/>
  <c r="W200" i="1"/>
  <c r="V200" i="1"/>
  <c r="U200" i="1"/>
  <c r="T200" i="1"/>
  <c r="AC192" i="1"/>
  <c r="AB192" i="1"/>
  <c r="AA192" i="1"/>
  <c r="Z192" i="1"/>
  <c r="Y192" i="1"/>
  <c r="X192" i="1"/>
  <c r="W192" i="1"/>
  <c r="V192" i="1"/>
  <c r="U192" i="1"/>
  <c r="AD192" i="1" s="1"/>
  <c r="T192" i="1"/>
  <c r="AB184" i="1"/>
  <c r="AA184" i="1"/>
  <c r="Z184" i="1"/>
  <c r="Y184" i="1"/>
  <c r="X184" i="1"/>
  <c r="W184" i="1"/>
  <c r="V184" i="1"/>
  <c r="U184" i="1"/>
  <c r="T184" i="1"/>
  <c r="AC176" i="1"/>
  <c r="AB176" i="1"/>
  <c r="AA176" i="1"/>
  <c r="Z176" i="1"/>
  <c r="Y176" i="1"/>
  <c r="X176" i="1"/>
  <c r="W176" i="1"/>
  <c r="V176" i="1"/>
  <c r="U176" i="1"/>
  <c r="T176" i="1"/>
  <c r="AC172" i="1"/>
  <c r="AA172" i="1"/>
  <c r="Z172" i="1"/>
  <c r="Y172" i="1"/>
  <c r="X172" i="1"/>
  <c r="W172" i="1"/>
  <c r="V172" i="1"/>
  <c r="U172" i="1"/>
  <c r="T172" i="1"/>
  <c r="AB172" i="1"/>
  <c r="AC164" i="1"/>
  <c r="AB164" i="1"/>
  <c r="AA164" i="1"/>
  <c r="Z164" i="1"/>
  <c r="Y164" i="1"/>
  <c r="X164" i="1"/>
  <c r="W164" i="1"/>
  <c r="V164" i="1"/>
  <c r="U164" i="1"/>
  <c r="T164" i="1"/>
  <c r="AC248" i="1"/>
  <c r="AA248" i="1"/>
  <c r="Z248" i="1"/>
  <c r="Y248" i="1"/>
  <c r="X248" i="1"/>
  <c r="W248" i="1"/>
  <c r="V248" i="1"/>
  <c r="U248" i="1"/>
  <c r="T248" i="1"/>
  <c r="AC257" i="1"/>
  <c r="AA257" i="1"/>
  <c r="Y257" i="1"/>
  <c r="W257" i="1"/>
  <c r="Z257" i="1"/>
  <c r="V257" i="1"/>
  <c r="AC245" i="1"/>
  <c r="AB245" i="1"/>
  <c r="AA245" i="1"/>
  <c r="W245" i="1"/>
  <c r="Y245" i="1"/>
  <c r="X245" i="1"/>
  <c r="V245" i="1"/>
  <c r="AC225" i="1"/>
  <c r="AB225" i="1"/>
  <c r="Y225" i="1"/>
  <c r="W225" i="1"/>
  <c r="AA225" i="1"/>
  <c r="Z225" i="1"/>
  <c r="AC213" i="1"/>
  <c r="AB213" i="1"/>
  <c r="AA213" i="1"/>
  <c r="W213" i="1"/>
  <c r="Y213" i="1"/>
  <c r="X213" i="1"/>
  <c r="V213" i="1"/>
  <c r="AB201" i="1"/>
  <c r="AA201" i="1"/>
  <c r="Z201" i="1"/>
  <c r="X201" i="1"/>
  <c r="V201" i="1"/>
  <c r="Y201" i="1"/>
  <c r="AB189" i="1"/>
  <c r="AC189" i="1"/>
  <c r="AA189" i="1"/>
  <c r="X189" i="1"/>
  <c r="V189" i="1"/>
  <c r="Z189" i="1"/>
  <c r="W189" i="1"/>
  <c r="AC173" i="1"/>
  <c r="AB173" i="1"/>
  <c r="AA173" i="1"/>
  <c r="X173" i="1"/>
  <c r="V173" i="1"/>
  <c r="Z173" i="1"/>
  <c r="W173" i="1"/>
  <c r="AB161" i="1"/>
  <c r="Y161" i="1"/>
  <c r="W161" i="1"/>
  <c r="AA161" i="1"/>
  <c r="Z161" i="1"/>
  <c r="AC145" i="1"/>
  <c r="AA145" i="1"/>
  <c r="AB145" i="1"/>
  <c r="Y145" i="1"/>
  <c r="W145" i="1"/>
  <c r="Z145" i="1"/>
  <c r="AC129" i="1"/>
  <c r="AA129" i="1"/>
  <c r="Z129" i="1"/>
  <c r="Y129" i="1"/>
  <c r="W129" i="1"/>
  <c r="AC102" i="1"/>
  <c r="AB102" i="1"/>
  <c r="AA102" i="1"/>
  <c r="Z102" i="1"/>
  <c r="Y102" i="1"/>
  <c r="X102" i="1"/>
  <c r="W102" i="1"/>
  <c r="AC86" i="1"/>
  <c r="AB86" i="1"/>
  <c r="AA86" i="1"/>
  <c r="Z86" i="1"/>
  <c r="Y86" i="1"/>
  <c r="X86" i="1"/>
  <c r="W86" i="1"/>
  <c r="T229" i="1"/>
  <c r="T205" i="1"/>
  <c r="T165" i="1"/>
  <c r="U245" i="1"/>
  <c r="U197" i="1"/>
  <c r="V161" i="1"/>
  <c r="V33" i="1"/>
  <c r="Z165" i="1"/>
  <c r="AC148" i="1"/>
  <c r="AB148" i="1"/>
  <c r="AA148" i="1"/>
  <c r="Z148" i="1"/>
  <c r="Y148" i="1"/>
  <c r="X148" i="1"/>
  <c r="W148" i="1"/>
  <c r="V148" i="1"/>
  <c r="U148" i="1"/>
  <c r="T148" i="1"/>
  <c r="AA128" i="1"/>
  <c r="Z128" i="1"/>
  <c r="Y128" i="1"/>
  <c r="X128" i="1"/>
  <c r="W128" i="1"/>
  <c r="V128" i="1"/>
  <c r="U128" i="1"/>
  <c r="T128" i="1"/>
  <c r="AC100" i="1"/>
  <c r="AB100" i="1"/>
  <c r="Z100" i="1"/>
  <c r="Y100" i="1"/>
  <c r="X100" i="1"/>
  <c r="W100" i="1"/>
  <c r="V100" i="1"/>
  <c r="U100" i="1"/>
  <c r="T100" i="1"/>
  <c r="AC12" i="1"/>
  <c r="AA12" i="1"/>
  <c r="Z12" i="1"/>
  <c r="AB12" i="1"/>
  <c r="Y12" i="1"/>
  <c r="X12" i="1"/>
  <c r="W12" i="1"/>
  <c r="V12" i="1"/>
  <c r="U12" i="1"/>
  <c r="T12" i="1"/>
  <c r="AC154" i="1"/>
  <c r="AB154" i="1"/>
  <c r="AA154" i="1"/>
  <c r="Z154" i="1"/>
  <c r="Y154" i="1"/>
  <c r="W154" i="1"/>
  <c r="X154" i="1"/>
  <c r="V154" i="1"/>
  <c r="AA149" i="1"/>
  <c r="AB149" i="1"/>
  <c r="W149" i="1"/>
  <c r="Y149" i="1"/>
  <c r="X149" i="1"/>
  <c r="V149" i="1"/>
  <c r="AC138" i="1"/>
  <c r="AB138" i="1"/>
  <c r="AA138" i="1"/>
  <c r="Z138" i="1"/>
  <c r="Y138" i="1"/>
  <c r="W138" i="1"/>
  <c r="X138" i="1"/>
  <c r="V138" i="1"/>
  <c r="AC133" i="1"/>
  <c r="AA133" i="1"/>
  <c r="AB133" i="1"/>
  <c r="Z133" i="1"/>
  <c r="W133" i="1"/>
  <c r="AD133" i="1" s="1"/>
  <c r="Y133" i="1"/>
  <c r="X133" i="1"/>
  <c r="V133" i="1"/>
  <c r="AB122" i="1"/>
  <c r="AA122" i="1"/>
  <c r="Z122" i="1"/>
  <c r="Y122" i="1"/>
  <c r="X122" i="1"/>
  <c r="W122" i="1"/>
  <c r="V122" i="1"/>
  <c r="AC117" i="1"/>
  <c r="AD117" i="1" s="1"/>
  <c r="AA117" i="1"/>
  <c r="AB117" i="1"/>
  <c r="Z117" i="1"/>
  <c r="W117" i="1"/>
  <c r="Y117" i="1"/>
  <c r="V117" i="1"/>
  <c r="AB106" i="1"/>
  <c r="Y106" i="1"/>
  <c r="X106" i="1"/>
  <c r="AC101" i="1"/>
  <c r="AA101" i="1"/>
  <c r="AB101" i="1"/>
  <c r="Z101" i="1"/>
  <c r="W101" i="1"/>
  <c r="Y101" i="1"/>
  <c r="V101" i="1"/>
  <c r="AC90" i="1"/>
  <c r="AB90" i="1"/>
  <c r="AA90" i="1"/>
  <c r="Z90" i="1"/>
  <c r="Y90" i="1"/>
  <c r="X90" i="1"/>
  <c r="W90" i="1"/>
  <c r="V90" i="1"/>
  <c r="AA85" i="1"/>
  <c r="AB85" i="1"/>
  <c r="Y85" i="1"/>
  <c r="V85" i="1"/>
  <c r="AB74" i="1"/>
  <c r="AA74" i="1"/>
  <c r="X74" i="1"/>
  <c r="W74" i="1"/>
  <c r="AC69" i="1"/>
  <c r="AA69" i="1"/>
  <c r="AB69" i="1"/>
  <c r="Z69" i="1"/>
  <c r="W69" i="1"/>
  <c r="Y69" i="1"/>
  <c r="V69" i="1"/>
  <c r="U69" i="1"/>
  <c r="AC58" i="1"/>
  <c r="AB58" i="1"/>
  <c r="AA58" i="1"/>
  <c r="Z58" i="1"/>
  <c r="Y58" i="1"/>
  <c r="X58" i="1"/>
  <c r="W58" i="1"/>
  <c r="V58" i="1"/>
  <c r="AA53" i="1"/>
  <c r="AB53" i="1"/>
  <c r="Y53" i="1"/>
  <c r="V53" i="1"/>
  <c r="AB42" i="1"/>
  <c r="AA42" i="1"/>
  <c r="X42" i="1"/>
  <c r="W42" i="1"/>
  <c r="AC37" i="1"/>
  <c r="AA37" i="1"/>
  <c r="AB37" i="1"/>
  <c r="Z37" i="1"/>
  <c r="W37" i="1"/>
  <c r="Y37" i="1"/>
  <c r="V37" i="1"/>
  <c r="U37" i="1"/>
  <c r="AC26" i="1"/>
  <c r="AB26" i="1"/>
  <c r="AA26" i="1"/>
  <c r="Z26" i="1"/>
  <c r="Y26" i="1"/>
  <c r="X26" i="1"/>
  <c r="W26" i="1"/>
  <c r="V26" i="1"/>
  <c r="AA21" i="1"/>
  <c r="Y21" i="1"/>
  <c r="V21" i="1"/>
  <c r="AA10" i="1"/>
  <c r="X10" i="1"/>
  <c r="W10" i="1"/>
  <c r="T266" i="1"/>
  <c r="T258" i="1"/>
  <c r="T250" i="1"/>
  <c r="T242" i="1"/>
  <c r="T234" i="1"/>
  <c r="T226" i="1"/>
  <c r="T218" i="1"/>
  <c r="T210" i="1"/>
  <c r="T202" i="1"/>
  <c r="T194" i="1"/>
  <c r="T186" i="1"/>
  <c r="T178" i="1"/>
  <c r="T170" i="1"/>
  <c r="T162" i="1"/>
  <c r="T154" i="1"/>
  <c r="T146" i="1"/>
  <c r="T138" i="1"/>
  <c r="T130" i="1"/>
  <c r="T122" i="1"/>
  <c r="T114" i="1"/>
  <c r="T98" i="1"/>
  <c r="T90" i="1"/>
  <c r="T58" i="1"/>
  <c r="T42" i="1"/>
  <c r="T26" i="1"/>
  <c r="U258" i="1"/>
  <c r="U154" i="1"/>
  <c r="U138" i="1"/>
  <c r="U122" i="1"/>
  <c r="U90" i="1"/>
  <c r="U74" i="1"/>
  <c r="U58" i="1"/>
  <c r="U26" i="1"/>
  <c r="U10" i="1"/>
  <c r="V177" i="1"/>
  <c r="V134" i="1"/>
  <c r="V113" i="1"/>
  <c r="V70" i="1"/>
  <c r="V49" i="1"/>
  <c r="W270" i="1"/>
  <c r="W249" i="1"/>
  <c r="W185" i="1"/>
  <c r="X257" i="1"/>
  <c r="X214" i="1"/>
  <c r="X150" i="1"/>
  <c r="X129" i="1"/>
  <c r="X69" i="1"/>
  <c r="Y269" i="1"/>
  <c r="Y205" i="1"/>
  <c r="AD205" i="1" s="1"/>
  <c r="Z213" i="1"/>
  <c r="Z149" i="1"/>
  <c r="AA177" i="1"/>
  <c r="AA265" i="1"/>
  <c r="Z265" i="1"/>
  <c r="X265" i="1"/>
  <c r="AC265" i="1"/>
  <c r="Y265" i="1"/>
  <c r="V265" i="1"/>
  <c r="AC253" i="1"/>
  <c r="AA253" i="1"/>
  <c r="X253" i="1"/>
  <c r="Z253" i="1"/>
  <c r="W253" i="1"/>
  <c r="V253" i="1"/>
  <c r="AC241" i="1"/>
  <c r="Y241" i="1"/>
  <c r="W241" i="1"/>
  <c r="Z241" i="1"/>
  <c r="AB233" i="1"/>
  <c r="AC233" i="1"/>
  <c r="AA233" i="1"/>
  <c r="Z233" i="1"/>
  <c r="X233" i="1"/>
  <c r="V233" i="1"/>
  <c r="Y233" i="1"/>
  <c r="AB221" i="1"/>
  <c r="AC221" i="1"/>
  <c r="AA221" i="1"/>
  <c r="X221" i="1"/>
  <c r="V221" i="1"/>
  <c r="Z221" i="1"/>
  <c r="W221" i="1"/>
  <c r="AC209" i="1"/>
  <c r="AB209" i="1"/>
  <c r="Y209" i="1"/>
  <c r="AA209" i="1"/>
  <c r="W209" i="1"/>
  <c r="Z209" i="1"/>
  <c r="AC193" i="1"/>
  <c r="AA193" i="1"/>
  <c r="Y193" i="1"/>
  <c r="W193" i="1"/>
  <c r="Z193" i="1"/>
  <c r="AC181" i="1"/>
  <c r="AA181" i="1"/>
  <c r="W181" i="1"/>
  <c r="Y181" i="1"/>
  <c r="X181" i="1"/>
  <c r="V181" i="1"/>
  <c r="AC169" i="1"/>
  <c r="AB169" i="1"/>
  <c r="AA169" i="1"/>
  <c r="Z169" i="1"/>
  <c r="X169" i="1"/>
  <c r="V169" i="1"/>
  <c r="Y169" i="1"/>
  <c r="AC118" i="1"/>
  <c r="AB118" i="1"/>
  <c r="AA118" i="1"/>
  <c r="Z118" i="1"/>
  <c r="Y118" i="1"/>
  <c r="X118" i="1"/>
  <c r="W118" i="1"/>
  <c r="AC97" i="1"/>
  <c r="AA97" i="1"/>
  <c r="AB97" i="1"/>
  <c r="Z97" i="1"/>
  <c r="Y97" i="1"/>
  <c r="W97" i="1"/>
  <c r="X97" i="1"/>
  <c r="AC65" i="1"/>
  <c r="AA65" i="1"/>
  <c r="Z65" i="1"/>
  <c r="Y65" i="1"/>
  <c r="AB65" i="1"/>
  <c r="W65" i="1"/>
  <c r="X65" i="1"/>
  <c r="U65" i="1"/>
  <c r="AC54" i="1"/>
  <c r="AB54" i="1"/>
  <c r="AA54" i="1"/>
  <c r="Z54" i="1"/>
  <c r="Y54" i="1"/>
  <c r="X54" i="1"/>
  <c r="W54" i="1"/>
  <c r="AC38" i="1"/>
  <c r="AB38" i="1"/>
  <c r="AA38" i="1"/>
  <c r="Z38" i="1"/>
  <c r="Y38" i="1"/>
  <c r="X38" i="1"/>
  <c r="W38" i="1"/>
  <c r="AC17" i="1"/>
  <c r="AA17" i="1"/>
  <c r="Z17" i="1"/>
  <c r="Y17" i="1"/>
  <c r="W17" i="1"/>
  <c r="X17" i="1"/>
  <c r="U17" i="1"/>
  <c r="T261" i="1"/>
  <c r="T213" i="1"/>
  <c r="T189" i="1"/>
  <c r="T173" i="1"/>
  <c r="U253" i="1"/>
  <c r="U229" i="1"/>
  <c r="U181" i="1"/>
  <c r="V225" i="1"/>
  <c r="V97" i="1"/>
  <c r="V54" i="1"/>
  <c r="X241" i="1"/>
  <c r="X177" i="1"/>
  <c r="AC160" i="1"/>
  <c r="AB160" i="1"/>
  <c r="AA160" i="1"/>
  <c r="Z160" i="1"/>
  <c r="Y160" i="1"/>
  <c r="X160" i="1"/>
  <c r="W160" i="1"/>
  <c r="V160" i="1"/>
  <c r="U160" i="1"/>
  <c r="T160" i="1"/>
  <c r="AC156" i="1"/>
  <c r="AA156" i="1"/>
  <c r="AB156" i="1"/>
  <c r="Z156" i="1"/>
  <c r="Y156" i="1"/>
  <c r="X156" i="1"/>
  <c r="W156" i="1"/>
  <c r="V156" i="1"/>
  <c r="U156" i="1"/>
  <c r="T156" i="1"/>
  <c r="AC144" i="1"/>
  <c r="AA144" i="1"/>
  <c r="Z144" i="1"/>
  <c r="Y144" i="1"/>
  <c r="X144" i="1"/>
  <c r="W144" i="1"/>
  <c r="V144" i="1"/>
  <c r="U144" i="1"/>
  <c r="T144" i="1"/>
  <c r="AB136" i="1"/>
  <c r="AA136" i="1"/>
  <c r="Z136" i="1"/>
  <c r="Y136" i="1"/>
  <c r="X136" i="1"/>
  <c r="W136" i="1"/>
  <c r="V136" i="1"/>
  <c r="U136" i="1"/>
  <c r="T136" i="1"/>
  <c r="AC124" i="1"/>
  <c r="AA124" i="1"/>
  <c r="Z124" i="1"/>
  <c r="AB124" i="1"/>
  <c r="Y124" i="1"/>
  <c r="X124" i="1"/>
  <c r="W124" i="1"/>
  <c r="V124" i="1"/>
  <c r="U124" i="1"/>
  <c r="AD124" i="1" s="1"/>
  <c r="T124" i="1"/>
  <c r="AC116" i="1"/>
  <c r="AB116" i="1"/>
  <c r="Z116" i="1"/>
  <c r="AA116" i="1"/>
  <c r="Y116" i="1"/>
  <c r="X116" i="1"/>
  <c r="W116" i="1"/>
  <c r="V116" i="1"/>
  <c r="U116" i="1"/>
  <c r="T116" i="1"/>
  <c r="AC108" i="1"/>
  <c r="AA108" i="1"/>
  <c r="Z108" i="1"/>
  <c r="Y108" i="1"/>
  <c r="X108" i="1"/>
  <c r="W108" i="1"/>
  <c r="V108" i="1"/>
  <c r="U108" i="1"/>
  <c r="T108" i="1"/>
  <c r="AC96" i="1"/>
  <c r="AA96" i="1"/>
  <c r="AB96" i="1"/>
  <c r="Z96" i="1"/>
  <c r="Y96" i="1"/>
  <c r="X96" i="1"/>
  <c r="W96" i="1"/>
  <c r="V96" i="1"/>
  <c r="U96" i="1"/>
  <c r="T96" i="1"/>
  <c r="AC88" i="1"/>
  <c r="AB88" i="1"/>
  <c r="AA88" i="1"/>
  <c r="Z88" i="1"/>
  <c r="Y88" i="1"/>
  <c r="X88" i="1"/>
  <c r="W88" i="1"/>
  <c r="V88" i="1"/>
  <c r="U88" i="1"/>
  <c r="T88" i="1"/>
  <c r="AA80" i="1"/>
  <c r="Z80" i="1"/>
  <c r="Y80" i="1"/>
  <c r="X80" i="1"/>
  <c r="W80" i="1"/>
  <c r="V80" i="1"/>
  <c r="U80" i="1"/>
  <c r="T80" i="1"/>
  <c r="AC72" i="1"/>
  <c r="AB72" i="1"/>
  <c r="AA72" i="1"/>
  <c r="Z72" i="1"/>
  <c r="Y72" i="1"/>
  <c r="X72" i="1"/>
  <c r="W72" i="1"/>
  <c r="V72" i="1"/>
  <c r="U72" i="1"/>
  <c r="T72" i="1"/>
  <c r="AA64" i="1"/>
  <c r="AB64" i="1"/>
  <c r="Z64" i="1"/>
  <c r="AC64" i="1"/>
  <c r="Y64" i="1"/>
  <c r="X64" i="1"/>
  <c r="W64" i="1"/>
  <c r="V64" i="1"/>
  <c r="U64" i="1"/>
  <c r="T64" i="1"/>
  <c r="AB56" i="1"/>
  <c r="AA56" i="1"/>
  <c r="Z56" i="1"/>
  <c r="Y56" i="1"/>
  <c r="X56" i="1"/>
  <c r="W56" i="1"/>
  <c r="V56" i="1"/>
  <c r="U56" i="1"/>
  <c r="T56" i="1"/>
  <c r="AA48" i="1"/>
  <c r="AC48" i="1"/>
  <c r="AB48" i="1"/>
  <c r="Z48" i="1"/>
  <c r="Y48" i="1"/>
  <c r="X48" i="1"/>
  <c r="W48" i="1"/>
  <c r="V48" i="1"/>
  <c r="U48" i="1"/>
  <c r="T48" i="1"/>
  <c r="AC40" i="1"/>
  <c r="AB40" i="1"/>
  <c r="AA40" i="1"/>
  <c r="Z40" i="1"/>
  <c r="Y40" i="1"/>
  <c r="X40" i="1"/>
  <c r="W40" i="1"/>
  <c r="V40" i="1"/>
  <c r="U40" i="1"/>
  <c r="T40" i="1"/>
  <c r="AC36" i="1"/>
  <c r="AB36" i="1"/>
  <c r="Z36" i="1"/>
  <c r="Y36" i="1"/>
  <c r="X36" i="1"/>
  <c r="W36" i="1"/>
  <c r="V36" i="1"/>
  <c r="AA36" i="1"/>
  <c r="U36" i="1"/>
  <c r="T36" i="1"/>
  <c r="AC24" i="1"/>
  <c r="AB24" i="1"/>
  <c r="AA24" i="1"/>
  <c r="Z24" i="1"/>
  <c r="Y24" i="1"/>
  <c r="X24" i="1"/>
  <c r="W24" i="1"/>
  <c r="V24" i="1"/>
  <c r="U24" i="1"/>
  <c r="T24" i="1"/>
  <c r="AC20" i="1"/>
  <c r="AB20" i="1"/>
  <c r="Z20" i="1"/>
  <c r="AA20" i="1"/>
  <c r="Y20" i="1"/>
  <c r="X20" i="1"/>
  <c r="W20" i="1"/>
  <c r="V20" i="1"/>
  <c r="U20" i="1"/>
  <c r="T20" i="1"/>
  <c r="AA271" i="1"/>
  <c r="AC271" i="1"/>
  <c r="Z271" i="1"/>
  <c r="Y271" i="1"/>
  <c r="W271" i="1"/>
  <c r="V271" i="1"/>
  <c r="U271" i="1"/>
  <c r="T271" i="1"/>
  <c r="X271" i="1"/>
  <c r="AC267" i="1"/>
  <c r="AA267" i="1"/>
  <c r="AB267" i="1"/>
  <c r="Z267" i="1"/>
  <c r="Y267" i="1"/>
  <c r="V267" i="1"/>
  <c r="U267" i="1"/>
  <c r="T267" i="1"/>
  <c r="W267" i="1"/>
  <c r="AA263" i="1"/>
  <c r="Z263" i="1"/>
  <c r="Y263" i="1"/>
  <c r="X263" i="1"/>
  <c r="V263" i="1"/>
  <c r="U263" i="1"/>
  <c r="T263" i="1"/>
  <c r="W263" i="1"/>
  <c r="AB259" i="1"/>
  <c r="AA259" i="1"/>
  <c r="AC259" i="1"/>
  <c r="Z259" i="1"/>
  <c r="Y259" i="1"/>
  <c r="V259" i="1"/>
  <c r="U259" i="1"/>
  <c r="T259" i="1"/>
  <c r="X259" i="1"/>
  <c r="AB255" i="1"/>
  <c r="AA255" i="1"/>
  <c r="AC255" i="1"/>
  <c r="Z255" i="1"/>
  <c r="Y255" i="1"/>
  <c r="W255" i="1"/>
  <c r="V255" i="1"/>
  <c r="U255" i="1"/>
  <c r="T255" i="1"/>
  <c r="X255" i="1"/>
  <c r="AA251" i="1"/>
  <c r="AB251" i="1"/>
  <c r="Z251" i="1"/>
  <c r="Y251" i="1"/>
  <c r="V251" i="1"/>
  <c r="U251" i="1"/>
  <c r="T251" i="1"/>
  <c r="W251" i="1"/>
  <c r="AC247" i="1"/>
  <c r="AA247" i="1"/>
  <c r="AB247" i="1"/>
  <c r="Z247" i="1"/>
  <c r="Y247" i="1"/>
  <c r="X247" i="1"/>
  <c r="V247" i="1"/>
  <c r="U247" i="1"/>
  <c r="T247" i="1"/>
  <c r="W247" i="1"/>
  <c r="AB243" i="1"/>
  <c r="AA243" i="1"/>
  <c r="AC243" i="1"/>
  <c r="Z243" i="1"/>
  <c r="Y243" i="1"/>
  <c r="U243" i="1"/>
  <c r="T243" i="1"/>
  <c r="X243" i="1"/>
  <c r="V243" i="1"/>
  <c r="AB239" i="1"/>
  <c r="AA239" i="1"/>
  <c r="Z239" i="1"/>
  <c r="Y239" i="1"/>
  <c r="W239" i="1"/>
  <c r="U239" i="1"/>
  <c r="T239" i="1"/>
  <c r="X239" i="1"/>
  <c r="V239" i="1"/>
  <c r="AC235" i="1"/>
  <c r="AA235" i="1"/>
  <c r="AB235" i="1"/>
  <c r="Z235" i="1"/>
  <c r="Y235" i="1"/>
  <c r="U235" i="1"/>
  <c r="T235" i="1"/>
  <c r="W235" i="1"/>
  <c r="AC231" i="1"/>
  <c r="AA231" i="1"/>
  <c r="Z231" i="1"/>
  <c r="Y231" i="1"/>
  <c r="AB231" i="1"/>
  <c r="X231" i="1"/>
  <c r="V231" i="1"/>
  <c r="U231" i="1"/>
  <c r="T231" i="1"/>
  <c r="W231" i="1"/>
  <c r="AB227" i="1"/>
  <c r="AA227" i="1"/>
  <c r="Z227" i="1"/>
  <c r="Y227" i="1"/>
  <c r="U227" i="1"/>
  <c r="T227" i="1"/>
  <c r="X227" i="1"/>
  <c r="V227" i="1"/>
  <c r="AB223" i="1"/>
  <c r="AA223" i="1"/>
  <c r="Z223" i="1"/>
  <c r="Y223" i="1"/>
  <c r="AC223" i="1"/>
  <c r="W223" i="1"/>
  <c r="U223" i="1"/>
  <c r="T223" i="1"/>
  <c r="X223" i="1"/>
  <c r="V223" i="1"/>
  <c r="AC219" i="1"/>
  <c r="AA219" i="1"/>
  <c r="AB219" i="1"/>
  <c r="Z219" i="1"/>
  <c r="Y219" i="1"/>
  <c r="U219" i="1"/>
  <c r="T219" i="1"/>
  <c r="W219" i="1"/>
  <c r="AC215" i="1"/>
  <c r="AA215" i="1"/>
  <c r="Z215" i="1"/>
  <c r="Y215" i="1"/>
  <c r="AB215" i="1"/>
  <c r="X215" i="1"/>
  <c r="V215" i="1"/>
  <c r="U215" i="1"/>
  <c r="T215" i="1"/>
  <c r="W215" i="1"/>
  <c r="AB211" i="1"/>
  <c r="AA211" i="1"/>
  <c r="AC211" i="1"/>
  <c r="Z211" i="1"/>
  <c r="Y211" i="1"/>
  <c r="U211" i="1"/>
  <c r="T211" i="1"/>
  <c r="X211" i="1"/>
  <c r="V211" i="1"/>
  <c r="AB207" i="1"/>
  <c r="AA207" i="1"/>
  <c r="AC207" i="1"/>
  <c r="Z207" i="1"/>
  <c r="Y207" i="1"/>
  <c r="W207" i="1"/>
  <c r="U207" i="1"/>
  <c r="T207" i="1"/>
  <c r="X207" i="1"/>
  <c r="V207" i="1"/>
  <c r="AC203" i="1"/>
  <c r="AA203" i="1"/>
  <c r="AB203" i="1"/>
  <c r="Z203" i="1"/>
  <c r="Y203" i="1"/>
  <c r="U203" i="1"/>
  <c r="T203" i="1"/>
  <c r="W203" i="1"/>
  <c r="AC199" i="1"/>
  <c r="AA199" i="1"/>
  <c r="AB199" i="1"/>
  <c r="Z199" i="1"/>
  <c r="Y199" i="1"/>
  <c r="X199" i="1"/>
  <c r="V199" i="1"/>
  <c r="U199" i="1"/>
  <c r="T199" i="1"/>
  <c r="W199" i="1"/>
  <c r="AC158" i="1"/>
  <c r="AB158" i="1"/>
  <c r="AA158" i="1"/>
  <c r="Z158" i="1"/>
  <c r="Y158" i="1"/>
  <c r="X158" i="1"/>
  <c r="V158" i="1"/>
  <c r="AA153" i="1"/>
  <c r="Z153" i="1"/>
  <c r="X153" i="1"/>
  <c r="V153" i="1"/>
  <c r="Y153" i="1"/>
  <c r="AC142" i="1"/>
  <c r="AB142" i="1"/>
  <c r="AA142" i="1"/>
  <c r="Z142" i="1"/>
  <c r="Y142" i="1"/>
  <c r="X142" i="1"/>
  <c r="V142" i="1"/>
  <c r="AC137" i="1"/>
  <c r="AA137" i="1"/>
  <c r="Z137" i="1"/>
  <c r="X137" i="1"/>
  <c r="V137" i="1"/>
  <c r="Y137" i="1"/>
  <c r="AC126" i="1"/>
  <c r="AB126" i="1"/>
  <c r="AA126" i="1"/>
  <c r="Z126" i="1"/>
  <c r="Y126" i="1"/>
  <c r="X126" i="1"/>
  <c r="V126" i="1"/>
  <c r="AC121" i="1"/>
  <c r="AB121" i="1"/>
  <c r="AA121" i="1"/>
  <c r="Z121" i="1"/>
  <c r="X121" i="1"/>
  <c r="V121" i="1"/>
  <c r="Y121" i="1"/>
  <c r="AC110" i="1"/>
  <c r="AB110" i="1"/>
  <c r="AA110" i="1"/>
  <c r="Z110" i="1"/>
  <c r="Y110" i="1"/>
  <c r="X110" i="1"/>
  <c r="V110" i="1"/>
  <c r="V105" i="1"/>
  <c r="AA94" i="1"/>
  <c r="V94" i="1"/>
  <c r="AC89" i="1"/>
  <c r="AB89" i="1"/>
  <c r="AA89" i="1"/>
  <c r="X89" i="1"/>
  <c r="V89" i="1"/>
  <c r="Z89" i="1"/>
  <c r="Y89" i="1"/>
  <c r="U89" i="1"/>
  <c r="AC78" i="1"/>
  <c r="AB78" i="1"/>
  <c r="AA78" i="1"/>
  <c r="Z78" i="1"/>
  <c r="Y78" i="1"/>
  <c r="X78" i="1"/>
  <c r="V78" i="1"/>
  <c r="AC73" i="1"/>
  <c r="Z73" i="1"/>
  <c r="Y62" i="1"/>
  <c r="AC57" i="1"/>
  <c r="AB57" i="1"/>
  <c r="Z57" i="1"/>
  <c r="X57" i="1"/>
  <c r="AA57" i="1"/>
  <c r="V57" i="1"/>
  <c r="Y57" i="1"/>
  <c r="U57" i="1"/>
  <c r="AA46" i="1"/>
  <c r="Z46" i="1"/>
  <c r="Y46" i="1"/>
  <c r="X46" i="1"/>
  <c r="V46" i="1"/>
  <c r="AA41" i="1"/>
  <c r="U41" i="1"/>
  <c r="Z30" i="1"/>
  <c r="AC25" i="1"/>
  <c r="AB25" i="1"/>
  <c r="AA25" i="1"/>
  <c r="X25" i="1"/>
  <c r="V25" i="1"/>
  <c r="Z25" i="1"/>
  <c r="Y25" i="1"/>
  <c r="U25" i="1"/>
  <c r="AC14" i="1"/>
  <c r="AB14" i="1"/>
  <c r="AA14" i="1"/>
  <c r="Z14" i="1"/>
  <c r="Y14" i="1"/>
  <c r="X14" i="1"/>
  <c r="V14" i="1"/>
  <c r="V9" i="1"/>
  <c r="T265" i="1"/>
  <c r="T257" i="1"/>
  <c r="T249" i="1"/>
  <c r="T241" i="1"/>
  <c r="T233" i="1"/>
  <c r="T225" i="1"/>
  <c r="T217" i="1"/>
  <c r="T209" i="1"/>
  <c r="T201" i="1"/>
  <c r="T193" i="1"/>
  <c r="T185" i="1"/>
  <c r="T177" i="1"/>
  <c r="T169" i="1"/>
  <c r="T161" i="1"/>
  <c r="T153" i="1"/>
  <c r="T145" i="1"/>
  <c r="T137" i="1"/>
  <c r="T129" i="1"/>
  <c r="T121" i="1"/>
  <c r="T113" i="1"/>
  <c r="T97" i="1"/>
  <c r="T89" i="1"/>
  <c r="T65" i="1"/>
  <c r="T57" i="1"/>
  <c r="T25" i="1"/>
  <c r="T17" i="1"/>
  <c r="T9" i="1"/>
  <c r="U265" i="1"/>
  <c r="U257" i="1"/>
  <c r="U241" i="1"/>
  <c r="U233" i="1"/>
  <c r="U225" i="1"/>
  <c r="U209" i="1"/>
  <c r="U201" i="1"/>
  <c r="U193" i="1"/>
  <c r="U169" i="1"/>
  <c r="U161" i="1"/>
  <c r="U153" i="1"/>
  <c r="U145" i="1"/>
  <c r="U137" i="1"/>
  <c r="U129" i="1"/>
  <c r="U121" i="1"/>
  <c r="U105" i="1"/>
  <c r="U97" i="1"/>
  <c r="U86" i="1"/>
  <c r="U54" i="1"/>
  <c r="U38" i="1"/>
  <c r="U22" i="1"/>
  <c r="V235" i="1"/>
  <c r="V193" i="1"/>
  <c r="V129" i="1"/>
  <c r="V86" i="1"/>
  <c r="V65" i="1"/>
  <c r="W265" i="1"/>
  <c r="W243" i="1"/>
  <c r="W201" i="1"/>
  <c r="W158" i="1"/>
  <c r="W137" i="1"/>
  <c r="W94" i="1"/>
  <c r="X251" i="1"/>
  <c r="X209" i="1"/>
  <c r="X145" i="1"/>
  <c r="Y253" i="1"/>
  <c r="Y189" i="1"/>
  <c r="AA100" i="1"/>
  <c r="AB269" i="1"/>
  <c r="AC269" i="1"/>
  <c r="AA269" i="1"/>
  <c r="X269" i="1"/>
  <c r="Z269" i="1"/>
  <c r="W269" i="1"/>
  <c r="V269" i="1"/>
  <c r="AB261" i="1"/>
  <c r="AA261" i="1"/>
  <c r="W261" i="1"/>
  <c r="Y261" i="1"/>
  <c r="X261" i="1"/>
  <c r="V261" i="1"/>
  <c r="AB249" i="1"/>
  <c r="AA249" i="1"/>
  <c r="Z249" i="1"/>
  <c r="X249" i="1"/>
  <c r="Y249" i="1"/>
  <c r="V249" i="1"/>
  <c r="AB237" i="1"/>
  <c r="AC237" i="1"/>
  <c r="AA237" i="1"/>
  <c r="X237" i="1"/>
  <c r="V237" i="1"/>
  <c r="Z237" i="1"/>
  <c r="W237" i="1"/>
  <c r="AC229" i="1"/>
  <c r="AA229" i="1"/>
  <c r="W229" i="1"/>
  <c r="Y229" i="1"/>
  <c r="X229" i="1"/>
  <c r="V229" i="1"/>
  <c r="AB217" i="1"/>
  <c r="AA217" i="1"/>
  <c r="AC217" i="1"/>
  <c r="Z217" i="1"/>
  <c r="X217" i="1"/>
  <c r="V217" i="1"/>
  <c r="Y217" i="1"/>
  <c r="AB205" i="1"/>
  <c r="AC205" i="1"/>
  <c r="AA205" i="1"/>
  <c r="X205" i="1"/>
  <c r="V205" i="1"/>
  <c r="Z205" i="1"/>
  <c r="W205" i="1"/>
  <c r="AC197" i="1"/>
  <c r="AB197" i="1"/>
  <c r="AA197" i="1"/>
  <c r="W197" i="1"/>
  <c r="Y197" i="1"/>
  <c r="X197" i="1"/>
  <c r="V197" i="1"/>
  <c r="AB185" i="1"/>
  <c r="AA185" i="1"/>
  <c r="Z185" i="1"/>
  <c r="X185" i="1"/>
  <c r="V185" i="1"/>
  <c r="Y185" i="1"/>
  <c r="Y177" i="1"/>
  <c r="W177" i="1"/>
  <c r="Z177" i="1"/>
  <c r="AA165" i="1"/>
  <c r="W165" i="1"/>
  <c r="Y165" i="1"/>
  <c r="X165" i="1"/>
  <c r="V165" i="1"/>
  <c r="AB150" i="1"/>
  <c r="AA150" i="1"/>
  <c r="Z150" i="1"/>
  <c r="Y150" i="1"/>
  <c r="W150" i="1"/>
  <c r="AC134" i="1"/>
  <c r="AB134" i="1"/>
  <c r="AA134" i="1"/>
  <c r="Z134" i="1"/>
  <c r="Y134" i="1"/>
  <c r="W134" i="1"/>
  <c r="AA113" i="1"/>
  <c r="AB113" i="1"/>
  <c r="Z113" i="1"/>
  <c r="Y113" i="1"/>
  <c r="W113" i="1"/>
  <c r="X113" i="1"/>
  <c r="AA81" i="1"/>
  <c r="Z81" i="1"/>
  <c r="AB81" i="1"/>
  <c r="Y81" i="1"/>
  <c r="W81" i="1"/>
  <c r="X81" i="1"/>
  <c r="U81" i="1"/>
  <c r="AC70" i="1"/>
  <c r="AA70" i="1"/>
  <c r="Z70" i="1"/>
  <c r="Y70" i="1"/>
  <c r="X70" i="1"/>
  <c r="W70" i="1"/>
  <c r="AC49" i="1"/>
  <c r="AA49" i="1"/>
  <c r="AB49" i="1"/>
  <c r="Z49" i="1"/>
  <c r="Y49" i="1"/>
  <c r="W49" i="1"/>
  <c r="X49" i="1"/>
  <c r="U49" i="1"/>
  <c r="AA33" i="1"/>
  <c r="AB33" i="1"/>
  <c r="Z33" i="1"/>
  <c r="Y33" i="1"/>
  <c r="W33" i="1"/>
  <c r="X33" i="1"/>
  <c r="U33" i="1"/>
  <c r="AA22" i="1"/>
  <c r="Z22" i="1"/>
  <c r="Y22" i="1"/>
  <c r="X22" i="1"/>
  <c r="W22" i="1"/>
  <c r="T269" i="1"/>
  <c r="T245" i="1"/>
  <c r="T221" i="1"/>
  <c r="T197" i="1"/>
  <c r="T181" i="1"/>
  <c r="U261" i="1"/>
  <c r="U237" i="1"/>
  <c r="U213" i="1"/>
  <c r="U189" i="1"/>
  <c r="U173" i="1"/>
  <c r="V118" i="1"/>
  <c r="W233" i="1"/>
  <c r="W169" i="1"/>
  <c r="Y221" i="1"/>
  <c r="AA241" i="1"/>
  <c r="AB152" i="1"/>
  <c r="AA152" i="1"/>
  <c r="Z152" i="1"/>
  <c r="Y152" i="1"/>
  <c r="X152" i="1"/>
  <c r="W152" i="1"/>
  <c r="V152" i="1"/>
  <c r="U152" i="1"/>
  <c r="AD152" i="1" s="1"/>
  <c r="T152" i="1"/>
  <c r="AC140" i="1"/>
  <c r="AA140" i="1"/>
  <c r="Z140" i="1"/>
  <c r="AB140" i="1"/>
  <c r="Y140" i="1"/>
  <c r="X140" i="1"/>
  <c r="W140" i="1"/>
  <c r="V140" i="1"/>
  <c r="U140" i="1"/>
  <c r="T140" i="1"/>
  <c r="AC132" i="1"/>
  <c r="AB132" i="1"/>
  <c r="Z132" i="1"/>
  <c r="AA132" i="1"/>
  <c r="Y132" i="1"/>
  <c r="X132" i="1"/>
  <c r="W132" i="1"/>
  <c r="V132" i="1"/>
  <c r="U132" i="1"/>
  <c r="T132" i="1"/>
  <c r="AC120" i="1"/>
  <c r="AB120" i="1"/>
  <c r="AA120" i="1"/>
  <c r="Z120" i="1"/>
  <c r="Y120" i="1"/>
  <c r="X120" i="1"/>
  <c r="W120" i="1"/>
  <c r="V120" i="1"/>
  <c r="U120" i="1"/>
  <c r="T120" i="1"/>
  <c r="AC112" i="1"/>
  <c r="AA112" i="1"/>
  <c r="AB112" i="1"/>
  <c r="Z112" i="1"/>
  <c r="Y112" i="1"/>
  <c r="X112" i="1"/>
  <c r="W112" i="1"/>
  <c r="V112" i="1"/>
  <c r="U112" i="1"/>
  <c r="T112" i="1"/>
  <c r="AC104" i="1"/>
  <c r="AA104" i="1"/>
  <c r="Z104" i="1"/>
  <c r="Y104" i="1"/>
  <c r="X104" i="1"/>
  <c r="W104" i="1"/>
  <c r="V104" i="1"/>
  <c r="U104" i="1"/>
  <c r="T104" i="1"/>
  <c r="AC92" i="1"/>
  <c r="AA92" i="1"/>
  <c r="Z92" i="1"/>
  <c r="Y92" i="1"/>
  <c r="X92" i="1"/>
  <c r="W92" i="1"/>
  <c r="V92" i="1"/>
  <c r="U92" i="1"/>
  <c r="T92" i="1"/>
  <c r="AC84" i="1"/>
  <c r="Z84" i="1"/>
  <c r="AA84" i="1"/>
  <c r="Y84" i="1"/>
  <c r="X84" i="1"/>
  <c r="W84" i="1"/>
  <c r="V84" i="1"/>
  <c r="U84" i="1"/>
  <c r="T84" i="1"/>
  <c r="AC76" i="1"/>
  <c r="AA76" i="1"/>
  <c r="Z76" i="1"/>
  <c r="AB76" i="1"/>
  <c r="Y76" i="1"/>
  <c r="X76" i="1"/>
  <c r="W76" i="1"/>
  <c r="V76" i="1"/>
  <c r="U76" i="1"/>
  <c r="T76" i="1"/>
  <c r="AB68" i="1"/>
  <c r="Z68" i="1"/>
  <c r="AA68" i="1"/>
  <c r="Y68" i="1"/>
  <c r="X68" i="1"/>
  <c r="W68" i="1"/>
  <c r="V68" i="1"/>
  <c r="U68" i="1"/>
  <c r="T68" i="1"/>
  <c r="AC60" i="1"/>
  <c r="AA60" i="1"/>
  <c r="Z60" i="1"/>
  <c r="AB60" i="1"/>
  <c r="Y60" i="1"/>
  <c r="X60" i="1"/>
  <c r="W60" i="1"/>
  <c r="V60" i="1"/>
  <c r="U60" i="1"/>
  <c r="T60" i="1"/>
  <c r="AC52" i="1"/>
  <c r="AB52" i="1"/>
  <c r="Z52" i="1"/>
  <c r="AA52" i="1"/>
  <c r="Y52" i="1"/>
  <c r="X52" i="1"/>
  <c r="W52" i="1"/>
  <c r="V52" i="1"/>
  <c r="U52" i="1"/>
  <c r="T52" i="1"/>
  <c r="AC44" i="1"/>
  <c r="AA44" i="1"/>
  <c r="Z44" i="1"/>
  <c r="Y44" i="1"/>
  <c r="X44" i="1"/>
  <c r="W44" i="1"/>
  <c r="V44" i="1"/>
  <c r="AB44" i="1"/>
  <c r="U44" i="1"/>
  <c r="T44" i="1"/>
  <c r="AA32" i="1"/>
  <c r="AC32" i="1"/>
  <c r="AB32" i="1"/>
  <c r="Z32" i="1"/>
  <c r="Y32" i="1"/>
  <c r="X32" i="1"/>
  <c r="W32" i="1"/>
  <c r="V32" i="1"/>
  <c r="U32" i="1"/>
  <c r="T32" i="1"/>
  <c r="AC28" i="1"/>
  <c r="AA28" i="1"/>
  <c r="Z28" i="1"/>
  <c r="AB28" i="1"/>
  <c r="Y28" i="1"/>
  <c r="X28" i="1"/>
  <c r="W28" i="1"/>
  <c r="V28" i="1"/>
  <c r="U28" i="1"/>
  <c r="T28" i="1"/>
  <c r="AC16" i="1"/>
  <c r="AA16" i="1"/>
  <c r="AB16" i="1"/>
  <c r="Z16" i="1"/>
  <c r="Y16" i="1"/>
  <c r="X16" i="1"/>
  <c r="W16" i="1"/>
  <c r="V16" i="1"/>
  <c r="U16" i="1"/>
  <c r="T16" i="1"/>
  <c r="AC270" i="1"/>
  <c r="AA270" i="1"/>
  <c r="Z270" i="1"/>
  <c r="Y270" i="1"/>
  <c r="X270" i="1"/>
  <c r="AC266" i="1"/>
  <c r="AB266" i="1"/>
  <c r="AA266" i="1"/>
  <c r="Z266" i="1"/>
  <c r="Y266" i="1"/>
  <c r="W266" i="1"/>
  <c r="X266" i="1"/>
  <c r="AB262" i="1"/>
  <c r="AA262" i="1"/>
  <c r="Z262" i="1"/>
  <c r="Y262" i="1"/>
  <c r="W262" i="1"/>
  <c r="AC258" i="1"/>
  <c r="AB258" i="1"/>
  <c r="AA258" i="1"/>
  <c r="Z258" i="1"/>
  <c r="Y258" i="1"/>
  <c r="X258" i="1"/>
  <c r="W258" i="1"/>
  <c r="AC254" i="1"/>
  <c r="AA254" i="1"/>
  <c r="Z254" i="1"/>
  <c r="Y254" i="1"/>
  <c r="X254" i="1"/>
  <c r="AC250" i="1"/>
  <c r="AB250" i="1"/>
  <c r="AA250" i="1"/>
  <c r="Z250" i="1"/>
  <c r="Y250" i="1"/>
  <c r="W250" i="1"/>
  <c r="AD250" i="1" s="1"/>
  <c r="X250" i="1"/>
  <c r="AC246" i="1"/>
  <c r="AB246" i="1"/>
  <c r="AA246" i="1"/>
  <c r="Z246" i="1"/>
  <c r="Y246" i="1"/>
  <c r="W246" i="1"/>
  <c r="AC242" i="1"/>
  <c r="AB242" i="1"/>
  <c r="AA242" i="1"/>
  <c r="Z242" i="1"/>
  <c r="Y242" i="1"/>
  <c r="X242" i="1"/>
  <c r="V242" i="1"/>
  <c r="W242" i="1"/>
  <c r="AC238" i="1"/>
  <c r="AB238" i="1"/>
  <c r="AA238" i="1"/>
  <c r="Z238" i="1"/>
  <c r="Y238" i="1"/>
  <c r="X238" i="1"/>
  <c r="V238" i="1"/>
  <c r="AC234" i="1"/>
  <c r="AB234" i="1"/>
  <c r="AA234" i="1"/>
  <c r="Z234" i="1"/>
  <c r="Y234" i="1"/>
  <c r="W234" i="1"/>
  <c r="AD234" i="1" s="1"/>
  <c r="X234" i="1"/>
  <c r="V234" i="1"/>
  <c r="AA230" i="1"/>
  <c r="Z230" i="1"/>
  <c r="Y230" i="1"/>
  <c r="W230" i="1"/>
  <c r="AC226" i="1"/>
  <c r="AB226" i="1"/>
  <c r="AA226" i="1"/>
  <c r="Z226" i="1"/>
  <c r="Y226" i="1"/>
  <c r="X226" i="1"/>
  <c r="V226" i="1"/>
  <c r="W226" i="1"/>
  <c r="AB222" i="1"/>
  <c r="AA222" i="1"/>
  <c r="Z222" i="1"/>
  <c r="Y222" i="1"/>
  <c r="X222" i="1"/>
  <c r="V222" i="1"/>
  <c r="AC218" i="1"/>
  <c r="AB218" i="1"/>
  <c r="AA218" i="1"/>
  <c r="Z218" i="1"/>
  <c r="Y218" i="1"/>
  <c r="W218" i="1"/>
  <c r="X218" i="1"/>
  <c r="V218" i="1"/>
  <c r="AC214" i="1"/>
  <c r="AB214" i="1"/>
  <c r="AA214" i="1"/>
  <c r="Z214" i="1"/>
  <c r="Y214" i="1"/>
  <c r="W214" i="1"/>
  <c r="AC210" i="1"/>
  <c r="AA210" i="1"/>
  <c r="Z210" i="1"/>
  <c r="Y210" i="1"/>
  <c r="X210" i="1"/>
  <c r="V210" i="1"/>
  <c r="W210" i="1"/>
  <c r="AC206" i="1"/>
  <c r="AB206" i="1"/>
  <c r="AA206" i="1"/>
  <c r="Z206" i="1"/>
  <c r="Y206" i="1"/>
  <c r="X206" i="1"/>
  <c r="V206" i="1"/>
  <c r="AC202" i="1"/>
  <c r="AA202" i="1"/>
  <c r="Z202" i="1"/>
  <c r="Y202" i="1"/>
  <c r="W202" i="1"/>
  <c r="X202" i="1"/>
  <c r="V202" i="1"/>
  <c r="AC198" i="1"/>
  <c r="AB198" i="1"/>
  <c r="AA198" i="1"/>
  <c r="Z198" i="1"/>
  <c r="Y198" i="1"/>
  <c r="W198" i="1"/>
  <c r="AC194" i="1"/>
  <c r="AB194" i="1"/>
  <c r="AA194" i="1"/>
  <c r="Z194" i="1"/>
  <c r="Y194" i="1"/>
  <c r="X194" i="1"/>
  <c r="V194" i="1"/>
  <c r="W194" i="1"/>
  <c r="AA190" i="1"/>
  <c r="Z190" i="1"/>
  <c r="Y190" i="1"/>
  <c r="X190" i="1"/>
  <c r="V190" i="1"/>
  <c r="AC186" i="1"/>
  <c r="AB186" i="1"/>
  <c r="AA186" i="1"/>
  <c r="Z186" i="1"/>
  <c r="Y186" i="1"/>
  <c r="W186" i="1"/>
  <c r="X186" i="1"/>
  <c r="V186" i="1"/>
  <c r="AC182" i="1"/>
  <c r="AB182" i="1"/>
  <c r="AA182" i="1"/>
  <c r="Z182" i="1"/>
  <c r="Y182" i="1"/>
  <c r="W182" i="1"/>
  <c r="AC178" i="1"/>
  <c r="AA178" i="1"/>
  <c r="Z178" i="1"/>
  <c r="Y178" i="1"/>
  <c r="X178" i="1"/>
  <c r="V178" i="1"/>
  <c r="W178" i="1"/>
  <c r="AC174" i="1"/>
  <c r="AB174" i="1"/>
  <c r="AA174" i="1"/>
  <c r="Z174" i="1"/>
  <c r="Y174" i="1"/>
  <c r="X174" i="1"/>
  <c r="V174" i="1"/>
  <c r="AC170" i="1"/>
  <c r="AB170" i="1"/>
  <c r="AA170" i="1"/>
  <c r="Z170" i="1"/>
  <c r="Y170" i="1"/>
  <c r="W170" i="1"/>
  <c r="AD170" i="1" s="1"/>
  <c r="X170" i="1"/>
  <c r="V170" i="1"/>
  <c r="AC166" i="1"/>
  <c r="AA166" i="1"/>
  <c r="Z166" i="1"/>
  <c r="Y166" i="1"/>
  <c r="W166" i="1"/>
  <c r="AB162" i="1"/>
  <c r="AA162" i="1"/>
  <c r="Z162" i="1"/>
  <c r="Y162" i="1"/>
  <c r="X162" i="1"/>
  <c r="V162" i="1"/>
  <c r="W162" i="1"/>
  <c r="AC157" i="1"/>
  <c r="AA157" i="1"/>
  <c r="X157" i="1"/>
  <c r="V157" i="1"/>
  <c r="Z157" i="1"/>
  <c r="W157" i="1"/>
  <c r="AC146" i="1"/>
  <c r="AB146" i="1"/>
  <c r="AA146" i="1"/>
  <c r="Z146" i="1"/>
  <c r="Y146" i="1"/>
  <c r="X146" i="1"/>
  <c r="V146" i="1"/>
  <c r="W146" i="1"/>
  <c r="AA141" i="1"/>
  <c r="Z141" i="1"/>
  <c r="X141" i="1"/>
  <c r="V141" i="1"/>
  <c r="W141" i="1"/>
  <c r="AD141" i="1" s="1"/>
  <c r="AC130" i="1"/>
  <c r="AB130" i="1"/>
  <c r="AA130" i="1"/>
  <c r="Z130" i="1"/>
  <c r="Y130" i="1"/>
  <c r="X130" i="1"/>
  <c r="V130" i="1"/>
  <c r="W130" i="1"/>
  <c r="AB125" i="1"/>
  <c r="AA125" i="1"/>
  <c r="Z125" i="1"/>
  <c r="V125" i="1"/>
  <c r="X125" i="1"/>
  <c r="W125" i="1"/>
  <c r="AC114" i="1"/>
  <c r="AB114" i="1"/>
  <c r="AA114" i="1"/>
  <c r="Z114" i="1"/>
  <c r="Y114" i="1"/>
  <c r="X114" i="1"/>
  <c r="V114" i="1"/>
  <c r="W114" i="1"/>
  <c r="AD114" i="1" s="1"/>
  <c r="AC109" i="1"/>
  <c r="AB109" i="1"/>
  <c r="AA109" i="1"/>
  <c r="Z109" i="1"/>
  <c r="V109" i="1"/>
  <c r="X109" i="1"/>
  <c r="W109" i="1"/>
  <c r="AB98" i="1"/>
  <c r="AA98" i="1"/>
  <c r="Z98" i="1"/>
  <c r="Y98" i="1"/>
  <c r="X98" i="1"/>
  <c r="V98" i="1"/>
  <c r="W98" i="1"/>
  <c r="AB93" i="1"/>
  <c r="AA93" i="1"/>
  <c r="Z93" i="1"/>
  <c r="V93" i="1"/>
  <c r="X93" i="1"/>
  <c r="W93" i="1"/>
  <c r="AC82" i="1"/>
  <c r="Z82" i="1"/>
  <c r="Y82" i="1"/>
  <c r="W82" i="1"/>
  <c r="AC77" i="1"/>
  <c r="AB77" i="1"/>
  <c r="AA77" i="1"/>
  <c r="Z77" i="1"/>
  <c r="V77" i="1"/>
  <c r="X77" i="1"/>
  <c r="W77" i="1"/>
  <c r="U77" i="1"/>
  <c r="AB66" i="1"/>
  <c r="AA66" i="1"/>
  <c r="Z66" i="1"/>
  <c r="Y66" i="1"/>
  <c r="X66" i="1"/>
  <c r="V66" i="1"/>
  <c r="W66" i="1"/>
  <c r="AC61" i="1"/>
  <c r="AB61" i="1"/>
  <c r="AA61" i="1"/>
  <c r="Z61" i="1"/>
  <c r="V61" i="1"/>
  <c r="X61" i="1"/>
  <c r="W61" i="1"/>
  <c r="U61" i="1"/>
  <c r="AC50" i="1"/>
  <c r="Y50" i="1"/>
  <c r="AA45" i="1"/>
  <c r="Z45" i="1"/>
  <c r="V45" i="1"/>
  <c r="X45" i="1"/>
  <c r="W45" i="1"/>
  <c r="U45" i="1"/>
  <c r="AA34" i="1"/>
  <c r="Z34" i="1"/>
  <c r="Y34" i="1"/>
  <c r="X34" i="1"/>
  <c r="V34" i="1"/>
  <c r="W34" i="1"/>
  <c r="AC29" i="1"/>
  <c r="AB29" i="1"/>
  <c r="AA29" i="1"/>
  <c r="Z29" i="1"/>
  <c r="V29" i="1"/>
  <c r="X29" i="1"/>
  <c r="W29" i="1"/>
  <c r="U29" i="1"/>
  <c r="AC18" i="1"/>
  <c r="AB18" i="1"/>
  <c r="AA18" i="1"/>
  <c r="Z18" i="1"/>
  <c r="Y18" i="1"/>
  <c r="X18" i="1"/>
  <c r="V18" i="1"/>
  <c r="W18" i="1"/>
  <c r="AC13" i="1"/>
  <c r="AB13" i="1"/>
  <c r="AA13" i="1"/>
  <c r="Z13" i="1"/>
  <c r="V13" i="1"/>
  <c r="X13" i="1"/>
  <c r="W13" i="1"/>
  <c r="U13" i="1"/>
  <c r="T270" i="1"/>
  <c r="T262" i="1"/>
  <c r="T254" i="1"/>
  <c r="T246" i="1"/>
  <c r="T238" i="1"/>
  <c r="T230" i="1"/>
  <c r="T222" i="1"/>
  <c r="T214" i="1"/>
  <c r="T206" i="1"/>
  <c r="T198" i="1"/>
  <c r="T190" i="1"/>
  <c r="T182" i="1"/>
  <c r="T174" i="1"/>
  <c r="T166" i="1"/>
  <c r="T158" i="1"/>
  <c r="T150" i="1"/>
  <c r="T142" i="1"/>
  <c r="T134" i="1"/>
  <c r="T126" i="1"/>
  <c r="T118" i="1"/>
  <c r="T110" i="1"/>
  <c r="T102" i="1"/>
  <c r="T86" i="1"/>
  <c r="T78" i="1"/>
  <c r="T70" i="1"/>
  <c r="T54" i="1"/>
  <c r="T46" i="1"/>
  <c r="T38" i="1"/>
  <c r="T22" i="1"/>
  <c r="T14" i="1"/>
  <c r="U270" i="1"/>
  <c r="U262" i="1"/>
  <c r="U254" i="1"/>
  <c r="U246" i="1"/>
  <c r="U238" i="1"/>
  <c r="U230" i="1"/>
  <c r="U222" i="1"/>
  <c r="U214" i="1"/>
  <c r="U206" i="1"/>
  <c r="U198" i="1"/>
  <c r="U190" i="1"/>
  <c r="U182" i="1"/>
  <c r="U174" i="1"/>
  <c r="U166" i="1"/>
  <c r="U158" i="1"/>
  <c r="U150" i="1"/>
  <c r="U142" i="1"/>
  <c r="U134" i="1"/>
  <c r="U126" i="1"/>
  <c r="U118" i="1"/>
  <c r="U110" i="1"/>
  <c r="U102" i="1"/>
  <c r="U82" i="1"/>
  <c r="U66" i="1"/>
  <c r="U34" i="1"/>
  <c r="U18" i="1"/>
  <c r="V266" i="1"/>
  <c r="V250" i="1"/>
  <c r="V230" i="1"/>
  <c r="V209" i="1"/>
  <c r="V166" i="1"/>
  <c r="V145" i="1"/>
  <c r="V102" i="1"/>
  <c r="V81" i="1"/>
  <c r="V38" i="1"/>
  <c r="V17" i="1"/>
  <c r="W259" i="1"/>
  <c r="W238" i="1"/>
  <c r="W217" i="1"/>
  <c r="W174" i="1"/>
  <c r="W153" i="1"/>
  <c r="W110" i="1"/>
  <c r="W89" i="1"/>
  <c r="W46" i="1"/>
  <c r="W25" i="1"/>
  <c r="X267" i="1"/>
  <c r="X246" i="1"/>
  <c r="X225" i="1"/>
  <c r="X203" i="1"/>
  <c r="X182" i="1"/>
  <c r="X161" i="1"/>
  <c r="Y237" i="1"/>
  <c r="Y173" i="1"/>
  <c r="Y109" i="1"/>
  <c r="Y45" i="1"/>
  <c r="Z245" i="1"/>
  <c r="Z181" i="1"/>
  <c r="Z41" i="1"/>
  <c r="AC201" i="1"/>
  <c r="V191" i="1"/>
  <c r="V175" i="1"/>
  <c r="V159" i="1"/>
  <c r="V143" i="1"/>
  <c r="V127" i="1"/>
  <c r="V79" i="1"/>
  <c r="W151" i="1"/>
  <c r="X143" i="1"/>
  <c r="X127" i="1"/>
  <c r="V195" i="1"/>
  <c r="V179" i="1"/>
  <c r="V163" i="1"/>
  <c r="V147" i="1"/>
  <c r="V131" i="1"/>
  <c r="AB195" i="1"/>
  <c r="AA195" i="1"/>
  <c r="AC195" i="1"/>
  <c r="Z195" i="1"/>
  <c r="Y195" i="1"/>
  <c r="AB191" i="1"/>
  <c r="AA191" i="1"/>
  <c r="AC191" i="1"/>
  <c r="Z191" i="1"/>
  <c r="Y191" i="1"/>
  <c r="AC187" i="1"/>
  <c r="AA187" i="1"/>
  <c r="AB187" i="1"/>
  <c r="Z187" i="1"/>
  <c r="Y187" i="1"/>
  <c r="AC183" i="1"/>
  <c r="AA183" i="1"/>
  <c r="AB183" i="1"/>
  <c r="Z183" i="1"/>
  <c r="Y183" i="1"/>
  <c r="AB179" i="1"/>
  <c r="AA179" i="1"/>
  <c r="AC179" i="1"/>
  <c r="Z179" i="1"/>
  <c r="Y179" i="1"/>
  <c r="AB175" i="1"/>
  <c r="AA175" i="1"/>
  <c r="Z175" i="1"/>
  <c r="Y175" i="1"/>
  <c r="AC175" i="1"/>
  <c r="AA171" i="1"/>
  <c r="AC171" i="1"/>
  <c r="AB171" i="1"/>
  <c r="Z171" i="1"/>
  <c r="Y171" i="1"/>
  <c r="AC167" i="1"/>
  <c r="AA167" i="1"/>
  <c r="Z167" i="1"/>
  <c r="Y167" i="1"/>
  <c r="AB163" i="1"/>
  <c r="AA163" i="1"/>
  <c r="Z163" i="1"/>
  <c r="Y163" i="1"/>
  <c r="AB159" i="1"/>
  <c r="AA159" i="1"/>
  <c r="AC159" i="1"/>
  <c r="Z159" i="1"/>
  <c r="Y159" i="1"/>
  <c r="AA155" i="1"/>
  <c r="Z155" i="1"/>
  <c r="Y155" i="1"/>
  <c r="AA151" i="1"/>
  <c r="Z151" i="1"/>
  <c r="Y151" i="1"/>
  <c r="AC147" i="1"/>
  <c r="AB147" i="1"/>
  <c r="AA147" i="1"/>
  <c r="Z147" i="1"/>
  <c r="Y147" i="1"/>
  <c r="Z143" i="1"/>
  <c r="Y143" i="1"/>
  <c r="AA139" i="1"/>
  <c r="Z139" i="1"/>
  <c r="AC139" i="1"/>
  <c r="AB139" i="1"/>
  <c r="Y139" i="1"/>
  <c r="AC135" i="1"/>
  <c r="AA135" i="1"/>
  <c r="Z135" i="1"/>
  <c r="AB135" i="1"/>
  <c r="Y135" i="1"/>
  <c r="AC131" i="1"/>
  <c r="Z131" i="1"/>
  <c r="AA131" i="1"/>
  <c r="Y131" i="1"/>
  <c r="AB127" i="1"/>
  <c r="Z127" i="1"/>
  <c r="AA127" i="1"/>
  <c r="Y127" i="1"/>
  <c r="AA123" i="1"/>
  <c r="Z123" i="1"/>
  <c r="AB123" i="1"/>
  <c r="Y123" i="1"/>
  <c r="X123" i="1"/>
  <c r="AC119" i="1"/>
  <c r="AA119" i="1"/>
  <c r="Z119" i="1"/>
  <c r="Y119" i="1"/>
  <c r="X119" i="1"/>
  <c r="AB115" i="1"/>
  <c r="Z115" i="1"/>
  <c r="AA115" i="1"/>
  <c r="Y115" i="1"/>
  <c r="X115" i="1"/>
  <c r="AB111" i="1"/>
  <c r="Z111" i="1"/>
  <c r="AA111" i="1"/>
  <c r="Y111" i="1"/>
  <c r="X111" i="1"/>
  <c r="AA107" i="1"/>
  <c r="Z107" i="1"/>
  <c r="Y107" i="1"/>
  <c r="X107" i="1"/>
  <c r="AC103" i="1"/>
  <c r="AA103" i="1"/>
  <c r="Z103" i="1"/>
  <c r="Y103" i="1"/>
  <c r="X103" i="1"/>
  <c r="AB103" i="1"/>
  <c r="AB99" i="1"/>
  <c r="Z99" i="1"/>
  <c r="AA99" i="1"/>
  <c r="Y99" i="1"/>
  <c r="X99" i="1"/>
  <c r="AB95" i="1"/>
  <c r="Z95" i="1"/>
  <c r="AC95" i="1"/>
  <c r="Y95" i="1"/>
  <c r="X95" i="1"/>
  <c r="AA95" i="1"/>
  <c r="AA91" i="1"/>
  <c r="Z91" i="1"/>
  <c r="AB91" i="1"/>
  <c r="Y91" i="1"/>
  <c r="X91" i="1"/>
  <c r="AC87" i="1"/>
  <c r="AA87" i="1"/>
  <c r="X87" i="1"/>
  <c r="AC83" i="1"/>
  <c r="AB83" i="1"/>
  <c r="Z83" i="1"/>
  <c r="AA83" i="1"/>
  <c r="Y83" i="1"/>
  <c r="X83" i="1"/>
  <c r="AB79" i="1"/>
  <c r="Z79" i="1"/>
  <c r="Y79" i="1"/>
  <c r="X79" i="1"/>
  <c r="AC75" i="1"/>
  <c r="AA75" i="1"/>
  <c r="Z75" i="1"/>
  <c r="AB75" i="1"/>
  <c r="Y75" i="1"/>
  <c r="X75" i="1"/>
  <c r="AC67" i="1"/>
  <c r="AB67" i="1"/>
  <c r="Z67" i="1"/>
  <c r="AA67" i="1"/>
  <c r="Y67" i="1"/>
  <c r="X67" i="1"/>
  <c r="AC63" i="1"/>
  <c r="AB63" i="1"/>
  <c r="Z63" i="1"/>
  <c r="AA63" i="1"/>
  <c r="Y63" i="1"/>
  <c r="X63" i="1"/>
  <c r="AC59" i="1"/>
  <c r="AA59" i="1"/>
  <c r="Z59" i="1"/>
  <c r="AB59" i="1"/>
  <c r="Y59" i="1"/>
  <c r="X59" i="1"/>
  <c r="AC55" i="1"/>
  <c r="Y55" i="1"/>
  <c r="AC51" i="1"/>
  <c r="AB51" i="1"/>
  <c r="Z51" i="1"/>
  <c r="AA51" i="1"/>
  <c r="Y51" i="1"/>
  <c r="X51" i="1"/>
  <c r="AC47" i="1"/>
  <c r="AB47" i="1"/>
  <c r="Z47" i="1"/>
  <c r="AA47" i="1"/>
  <c r="Y47" i="1"/>
  <c r="X47" i="1"/>
  <c r="AA43" i="1"/>
  <c r="Z43" i="1"/>
  <c r="AB43" i="1"/>
  <c r="Y43" i="1"/>
  <c r="X43" i="1"/>
  <c r="AA39" i="1"/>
  <c r="Z39" i="1"/>
  <c r="Y39" i="1"/>
  <c r="X39" i="1"/>
  <c r="AB39" i="1"/>
  <c r="Z35" i="1"/>
  <c r="AA35" i="1"/>
  <c r="Y35" i="1"/>
  <c r="X35" i="1"/>
  <c r="AB31" i="1"/>
  <c r="Z31" i="1"/>
  <c r="Y31" i="1"/>
  <c r="X31" i="1"/>
  <c r="AA31" i="1"/>
  <c r="AC27" i="1"/>
  <c r="AA27" i="1"/>
  <c r="Z27" i="1"/>
  <c r="AB27" i="1"/>
  <c r="Y27" i="1"/>
  <c r="X27" i="1"/>
  <c r="AA23" i="1"/>
  <c r="Z23" i="1"/>
  <c r="Y23" i="1"/>
  <c r="X23" i="1"/>
  <c r="AC19" i="1"/>
  <c r="AB19" i="1"/>
  <c r="Z19" i="1"/>
  <c r="AA19" i="1"/>
  <c r="Y19" i="1"/>
  <c r="X19" i="1"/>
  <c r="AC15" i="1"/>
  <c r="AB15" i="1"/>
  <c r="Z15" i="1"/>
  <c r="Y15" i="1"/>
  <c r="X15" i="1"/>
  <c r="AA11" i="1"/>
  <c r="Z11" i="1"/>
  <c r="Y11" i="1"/>
  <c r="X11" i="1"/>
  <c r="T195" i="1"/>
  <c r="T191" i="1"/>
  <c r="T187" i="1"/>
  <c r="T183" i="1"/>
  <c r="T179" i="1"/>
  <c r="T175" i="1"/>
  <c r="T171" i="1"/>
  <c r="T167" i="1"/>
  <c r="T163" i="1"/>
  <c r="T159" i="1"/>
  <c r="T155" i="1"/>
  <c r="T151" i="1"/>
  <c r="T147" i="1"/>
  <c r="T143" i="1"/>
  <c r="T139" i="1"/>
  <c r="T135" i="1"/>
  <c r="T131" i="1"/>
  <c r="T127" i="1"/>
  <c r="T123" i="1"/>
  <c r="T119" i="1"/>
  <c r="T115" i="1"/>
  <c r="T111" i="1"/>
  <c r="T107" i="1"/>
  <c r="T103" i="1"/>
  <c r="T99" i="1"/>
  <c r="T95" i="1"/>
  <c r="T91" i="1"/>
  <c r="T83" i="1"/>
  <c r="T79" i="1"/>
  <c r="T75" i="1"/>
  <c r="T67" i="1"/>
  <c r="T63" i="1"/>
  <c r="T59" i="1"/>
  <c r="T51" i="1"/>
  <c r="T47" i="1"/>
  <c r="T43" i="1"/>
  <c r="T39" i="1"/>
  <c r="T35" i="1"/>
  <c r="T31" i="1"/>
  <c r="T27" i="1"/>
  <c r="T23" i="1"/>
  <c r="T19" i="1"/>
  <c r="T15" i="1"/>
  <c r="T11" i="1"/>
  <c r="U195" i="1"/>
  <c r="U191" i="1"/>
  <c r="U187" i="1"/>
  <c r="U183" i="1"/>
  <c r="U179" i="1"/>
  <c r="U175" i="1"/>
  <c r="U171" i="1"/>
  <c r="U167" i="1"/>
  <c r="U163" i="1"/>
  <c r="U159" i="1"/>
  <c r="U155" i="1"/>
  <c r="U151" i="1"/>
  <c r="U147" i="1"/>
  <c r="U143" i="1"/>
  <c r="U139" i="1"/>
  <c r="U135" i="1"/>
  <c r="U131" i="1"/>
  <c r="U127" i="1"/>
  <c r="U123" i="1"/>
  <c r="U119" i="1"/>
  <c r="U115" i="1"/>
  <c r="AD115" i="1" s="1"/>
  <c r="U111" i="1"/>
  <c r="U107" i="1"/>
  <c r="U103" i="1"/>
  <c r="U99" i="1"/>
  <c r="U95" i="1"/>
  <c r="U91" i="1"/>
  <c r="U83" i="1"/>
  <c r="U79" i="1"/>
  <c r="U75" i="1"/>
  <c r="U67" i="1"/>
  <c r="U63" i="1"/>
  <c r="U59" i="1"/>
  <c r="U55" i="1"/>
  <c r="U51" i="1"/>
  <c r="U47" i="1"/>
  <c r="U43" i="1"/>
  <c r="U39" i="1"/>
  <c r="U35" i="1"/>
  <c r="U31" i="1"/>
  <c r="U27" i="1"/>
  <c r="U23" i="1"/>
  <c r="U19" i="1"/>
  <c r="U15" i="1"/>
  <c r="U11" i="1"/>
  <c r="V183" i="1"/>
  <c r="V167" i="1"/>
  <c r="V151" i="1"/>
  <c r="V135" i="1"/>
  <c r="V119" i="1"/>
  <c r="V103" i="1"/>
  <c r="V87" i="1"/>
  <c r="V71" i="1"/>
  <c r="V55" i="1"/>
  <c r="V39" i="1"/>
  <c r="V23" i="1"/>
  <c r="W191" i="1"/>
  <c r="W175" i="1"/>
  <c r="W159" i="1"/>
  <c r="W143" i="1"/>
  <c r="W127" i="1"/>
  <c r="W111" i="1"/>
  <c r="W95" i="1"/>
  <c r="W79" i="1"/>
  <c r="W63" i="1"/>
  <c r="W47" i="1"/>
  <c r="W31" i="1"/>
  <c r="W15" i="1"/>
  <c r="X183" i="1"/>
  <c r="X167" i="1"/>
  <c r="X151" i="1"/>
  <c r="X135" i="1"/>
  <c r="T8" i="1"/>
  <c r="Q126" i="6"/>
  <c r="L126" i="6"/>
  <c r="H25" i="6"/>
  <c r="Q25" i="6" s="1"/>
  <c r="K25" i="6"/>
  <c r="K36" i="6"/>
  <c r="K48" i="6"/>
  <c r="H182" i="6"/>
  <c r="H258" i="6"/>
  <c r="H9" i="6"/>
  <c r="H12" i="6"/>
  <c r="O18" i="6"/>
  <c r="K28" i="6"/>
  <c r="H29" i="6"/>
  <c r="Q29" i="6" s="1"/>
  <c r="H32" i="6"/>
  <c r="Q32" i="6" s="1"/>
  <c r="K32" i="6"/>
  <c r="H33" i="6"/>
  <c r="Q33" i="6" s="1"/>
  <c r="O45" i="6"/>
  <c r="H48" i="6"/>
  <c r="H51" i="6"/>
  <c r="K51" i="6"/>
  <c r="H52" i="6"/>
  <c r="H55" i="6"/>
  <c r="O61" i="6"/>
  <c r="H64" i="6"/>
  <c r="H67" i="6"/>
  <c r="Q67" i="6" s="1"/>
  <c r="K67" i="6"/>
  <c r="H68" i="6"/>
  <c r="Q68" i="6" s="1"/>
  <c r="H71" i="6"/>
  <c r="H80" i="6"/>
  <c r="H83" i="6"/>
  <c r="O83" i="6" s="1"/>
  <c r="K83" i="6"/>
  <c r="H84" i="6"/>
  <c r="S84" i="6" s="1"/>
  <c r="H85" i="6"/>
  <c r="S85" i="6" s="1"/>
  <c r="K85" i="6"/>
  <c r="H87" i="6"/>
  <c r="Q87" i="6" s="1"/>
  <c r="K91" i="6"/>
  <c r="H98" i="6"/>
  <c r="K106" i="6"/>
  <c r="H110" i="6"/>
  <c r="Q110" i="6" s="1"/>
  <c r="H113" i="6"/>
  <c r="Q113" i="6" s="1"/>
  <c r="K117" i="6"/>
  <c r="H134" i="6"/>
  <c r="H162" i="6"/>
  <c r="K184" i="6"/>
  <c r="H190" i="6"/>
  <c r="H194" i="6"/>
  <c r="K204" i="6"/>
  <c r="H225" i="6"/>
  <c r="S225" i="6" s="1"/>
  <c r="H241" i="6"/>
  <c r="S241" i="6" s="1"/>
  <c r="H257" i="6"/>
  <c r="S257" i="6" s="1"/>
  <c r="H297" i="6"/>
  <c r="S297" i="6" s="1"/>
  <c r="H315" i="6"/>
  <c r="S330" i="6"/>
  <c r="Q330" i="6"/>
  <c r="H358" i="6"/>
  <c r="O29" i="6"/>
  <c r="K55" i="6"/>
  <c r="K64" i="6"/>
  <c r="K71" i="6"/>
  <c r="K80" i="6"/>
  <c r="H223" i="6"/>
  <c r="S223" i="6" s="1"/>
  <c r="H226" i="6"/>
  <c r="H242" i="6"/>
  <c r="K300" i="6"/>
  <c r="H300" i="6"/>
  <c r="O300" i="6" s="1"/>
  <c r="H324" i="6"/>
  <c r="K20" i="6"/>
  <c r="H21" i="6"/>
  <c r="Q21" i="6" s="1"/>
  <c r="H24" i="6"/>
  <c r="S24" i="6" s="1"/>
  <c r="K24" i="6"/>
  <c r="H28" i="6"/>
  <c r="O44" i="6"/>
  <c r="H47" i="6"/>
  <c r="K47" i="6"/>
  <c r="O60" i="6"/>
  <c r="H63" i="6"/>
  <c r="Q63" i="6" s="1"/>
  <c r="K63" i="6"/>
  <c r="O76" i="6"/>
  <c r="H79" i="6"/>
  <c r="K79" i="6"/>
  <c r="K102" i="6"/>
  <c r="L106" i="6"/>
  <c r="H114" i="6"/>
  <c r="Q122" i="6"/>
  <c r="L122" i="6"/>
  <c r="H146" i="6"/>
  <c r="H158" i="6"/>
  <c r="S158" i="6" s="1"/>
  <c r="K158" i="6"/>
  <c r="H170" i="6"/>
  <c r="H173" i="6"/>
  <c r="K196" i="6"/>
  <c r="H211" i="6"/>
  <c r="S211" i="6" s="1"/>
  <c r="H215" i="6"/>
  <c r="S215" i="6" s="1"/>
  <c r="H218" i="6"/>
  <c r="L218" i="6" s="1"/>
  <c r="H231" i="6"/>
  <c r="S231" i="6" s="1"/>
  <c r="H234" i="6"/>
  <c r="H247" i="6"/>
  <c r="H250" i="6"/>
  <c r="H263" i="6"/>
  <c r="K12" i="6"/>
  <c r="H36" i="6"/>
  <c r="H89" i="6"/>
  <c r="L89" i="6" s="1"/>
  <c r="H138" i="6"/>
  <c r="Q138" i="6" s="1"/>
  <c r="H206" i="6"/>
  <c r="H239" i="6"/>
  <c r="Q239" i="6" s="1"/>
  <c r="H255" i="6"/>
  <c r="O255" i="6" s="1"/>
  <c r="H271" i="6"/>
  <c r="H362" i="6"/>
  <c r="O13" i="6"/>
  <c r="H16" i="6"/>
  <c r="K16" i="6"/>
  <c r="H20" i="6"/>
  <c r="O37" i="6"/>
  <c r="H43" i="6"/>
  <c r="K43" i="6"/>
  <c r="O56" i="6"/>
  <c r="H59" i="6"/>
  <c r="S59" i="6" s="1"/>
  <c r="K59" i="6"/>
  <c r="O72" i="6"/>
  <c r="H75" i="6"/>
  <c r="K75" i="6"/>
  <c r="O86" i="6"/>
  <c r="O87" i="6"/>
  <c r="K98" i="6"/>
  <c r="O102" i="6"/>
  <c r="O126" i="6"/>
  <c r="H285" i="6"/>
  <c r="S285" i="6" s="1"/>
  <c r="K326" i="6"/>
  <c r="H326" i="6"/>
  <c r="S326" i="6" s="1"/>
  <c r="H366" i="6"/>
  <c r="O304" i="6"/>
  <c r="K323" i="6"/>
  <c r="K333" i="6"/>
  <c r="K337" i="6"/>
  <c r="K341" i="6"/>
  <c r="K345" i="6"/>
  <c r="K349" i="6"/>
  <c r="K353" i="6"/>
  <c r="K357" i="6"/>
  <c r="K118" i="6"/>
  <c r="O130" i="6"/>
  <c r="K133" i="6"/>
  <c r="K137" i="6"/>
  <c r="H150" i="6"/>
  <c r="S150" i="6" s="1"/>
  <c r="H166" i="6"/>
  <c r="H174" i="6"/>
  <c r="O174" i="6" s="1"/>
  <c r="K181" i="6"/>
  <c r="H186" i="6"/>
  <c r="Q186" i="6" s="1"/>
  <c r="O188" i="6"/>
  <c r="K193" i="6"/>
  <c r="H219" i="6"/>
  <c r="L219" i="6" s="1"/>
  <c r="H227" i="6"/>
  <c r="L227" i="6" s="1"/>
  <c r="H235" i="6"/>
  <c r="Q235" i="6" s="1"/>
  <c r="H243" i="6"/>
  <c r="O243" i="6" s="1"/>
  <c r="H251" i="6"/>
  <c r="Q251" i="6" s="1"/>
  <c r="H259" i="6"/>
  <c r="Q259" i="6" s="1"/>
  <c r="H266" i="6"/>
  <c r="H267" i="6"/>
  <c r="S267" i="6" s="1"/>
  <c r="K274" i="6"/>
  <c r="H275" i="6"/>
  <c r="S275" i="6" s="1"/>
  <c r="H277" i="6"/>
  <c r="O277" i="6" s="1"/>
  <c r="K285" i="6"/>
  <c r="K297" i="6"/>
  <c r="H301" i="6"/>
  <c r="S301" i="6" s="1"/>
  <c r="O308" i="6"/>
  <c r="K315" i="6"/>
  <c r="H318" i="6"/>
  <c r="H327" i="6"/>
  <c r="K361" i="6"/>
  <c r="K365" i="6"/>
  <c r="K114" i="6"/>
  <c r="O118" i="6"/>
  <c r="O122" i="6"/>
  <c r="K138" i="6"/>
  <c r="H154" i="6"/>
  <c r="L154" i="6" s="1"/>
  <c r="K173" i="6"/>
  <c r="H178" i="6"/>
  <c r="S178" i="6" s="1"/>
  <c r="O180" i="6"/>
  <c r="O190" i="6"/>
  <c r="H198" i="6"/>
  <c r="L198" i="6" s="1"/>
  <c r="O202" i="6"/>
  <c r="K206" i="6"/>
  <c r="O209" i="6"/>
  <c r="K218" i="6"/>
  <c r="K226" i="6"/>
  <c r="K234" i="6"/>
  <c r="K242" i="6"/>
  <c r="K250" i="6"/>
  <c r="K258" i="6"/>
  <c r="K266" i="6"/>
  <c r="K277" i="6"/>
  <c r="K301" i="6"/>
  <c r="O314" i="6"/>
  <c r="H319" i="6"/>
  <c r="O319" i="6" s="1"/>
  <c r="K327" i="6"/>
  <c r="H328" i="6"/>
  <c r="O334" i="6"/>
  <c r="O338" i="6"/>
  <c r="O342" i="6"/>
  <c r="O346" i="6"/>
  <c r="O350" i="6"/>
  <c r="O354" i="6"/>
  <c r="S14" i="6"/>
  <c r="Q14" i="6"/>
  <c r="O36" i="6"/>
  <c r="Q36" i="6"/>
  <c r="S36" i="6"/>
  <c r="L36" i="6"/>
  <c r="S73" i="6"/>
  <c r="Q73" i="6"/>
  <c r="S89" i="6"/>
  <c r="S10" i="6"/>
  <c r="Q10" i="6"/>
  <c r="L14" i="6"/>
  <c r="S30" i="6"/>
  <c r="Q30" i="6"/>
  <c r="L32" i="6"/>
  <c r="S34" i="6"/>
  <c r="Q34" i="6"/>
  <c r="K39" i="6"/>
  <c r="H39" i="6"/>
  <c r="S53" i="6"/>
  <c r="Q53" i="6"/>
  <c r="L57" i="6"/>
  <c r="O67" i="6"/>
  <c r="L67" i="6"/>
  <c r="S69" i="6"/>
  <c r="Q69" i="6"/>
  <c r="L73" i="6"/>
  <c r="O77" i="6"/>
  <c r="L83" i="6"/>
  <c r="J38" i="6"/>
  <c r="K40" i="6"/>
  <c r="H40" i="6"/>
  <c r="O93" i="6"/>
  <c r="S93" i="6"/>
  <c r="L93" i="6"/>
  <c r="Q93" i="6"/>
  <c r="L10" i="6"/>
  <c r="O14" i="6"/>
  <c r="S22" i="6"/>
  <c r="Q22" i="6"/>
  <c r="S26" i="6"/>
  <c r="Q26" i="6"/>
  <c r="L30" i="6"/>
  <c r="L34" i="6"/>
  <c r="S49" i="6"/>
  <c r="Q49" i="6"/>
  <c r="L53" i="6"/>
  <c r="O57" i="6"/>
  <c r="S65" i="6"/>
  <c r="Q65" i="6"/>
  <c r="L69" i="6"/>
  <c r="O73" i="6"/>
  <c r="O79" i="6"/>
  <c r="S79" i="6"/>
  <c r="L79" i="6"/>
  <c r="Q79" i="6"/>
  <c r="S81" i="6"/>
  <c r="Q81" i="6"/>
  <c r="S57" i="6"/>
  <c r="Q57" i="6"/>
  <c r="S6" i="6"/>
  <c r="O10" i="6"/>
  <c r="S18" i="6"/>
  <c r="Q18" i="6"/>
  <c r="L22" i="6"/>
  <c r="L26" i="6"/>
  <c r="O30" i="6"/>
  <c r="O34" i="6"/>
  <c r="H41" i="6"/>
  <c r="L41" i="6" s="1"/>
  <c r="K41" i="6"/>
  <c r="O43" i="6"/>
  <c r="Q43" i="6"/>
  <c r="S43" i="6"/>
  <c r="L43" i="6"/>
  <c r="S45" i="6"/>
  <c r="Q45" i="6"/>
  <c r="L49" i="6"/>
  <c r="O53" i="6"/>
  <c r="O59" i="6"/>
  <c r="S61" i="6"/>
  <c r="Q61" i="6"/>
  <c r="L65" i="6"/>
  <c r="O69" i="6"/>
  <c r="S77" i="6"/>
  <c r="Q77" i="6"/>
  <c r="L81" i="6"/>
  <c r="L17" i="6"/>
  <c r="S29" i="6"/>
  <c r="L37" i="6"/>
  <c r="L44" i="6"/>
  <c r="L56" i="6"/>
  <c r="O90" i="6"/>
  <c r="J144" i="6"/>
  <c r="L144" i="6"/>
  <c r="K144" i="6"/>
  <c r="H153" i="6"/>
  <c r="Q168" i="6"/>
  <c r="K195" i="6"/>
  <c r="H195" i="6"/>
  <c r="Q200" i="6"/>
  <c r="J6" i="6"/>
  <c r="J8" i="6" s="1"/>
  <c r="H7" i="6"/>
  <c r="K7" i="6"/>
  <c r="J10" i="6"/>
  <c r="H11" i="6"/>
  <c r="K11" i="6"/>
  <c r="J14" i="6"/>
  <c r="J23" i="6" s="1"/>
  <c r="H15" i="6"/>
  <c r="K15" i="6"/>
  <c r="J18" i="6"/>
  <c r="H19" i="6"/>
  <c r="K19" i="6"/>
  <c r="J22" i="6"/>
  <c r="J26" i="6"/>
  <c r="H27" i="6"/>
  <c r="K27" i="6"/>
  <c r="J30" i="6"/>
  <c r="J34" i="6"/>
  <c r="H35" i="6"/>
  <c r="K35" i="6"/>
  <c r="J39" i="6"/>
  <c r="J40" i="6"/>
  <c r="J41" i="6"/>
  <c r="J45" i="6"/>
  <c r="J124" i="6" s="1"/>
  <c r="H46" i="6"/>
  <c r="L46" i="6" s="1"/>
  <c r="K46" i="6"/>
  <c r="J49" i="6"/>
  <c r="H50" i="6"/>
  <c r="K50" i="6"/>
  <c r="J53" i="6"/>
  <c r="H54" i="6"/>
  <c r="K54" i="6"/>
  <c r="J57" i="6"/>
  <c r="H58" i="6"/>
  <c r="K58" i="6"/>
  <c r="J61" i="6"/>
  <c r="H62" i="6"/>
  <c r="K62" i="6"/>
  <c r="J65" i="6"/>
  <c r="H66" i="6"/>
  <c r="K66" i="6"/>
  <c r="J69" i="6"/>
  <c r="H70" i="6"/>
  <c r="K70" i="6"/>
  <c r="J73" i="6"/>
  <c r="H74" i="6"/>
  <c r="K74" i="6"/>
  <c r="J77" i="6"/>
  <c r="H78" i="6"/>
  <c r="L78" i="6" s="1"/>
  <c r="K78" i="6"/>
  <c r="J81" i="6"/>
  <c r="H82" i="6"/>
  <c r="K82" i="6"/>
  <c r="Q86" i="6"/>
  <c r="K87" i="6"/>
  <c r="Q90" i="6"/>
  <c r="Q94" i="6"/>
  <c r="K99" i="6"/>
  <c r="J99" i="6"/>
  <c r="O101" i="6"/>
  <c r="S101" i="6"/>
  <c r="L101" i="6"/>
  <c r="S102" i="6"/>
  <c r="K104" i="6"/>
  <c r="H104" i="6"/>
  <c r="K107" i="6"/>
  <c r="J107" i="6"/>
  <c r="O109" i="6"/>
  <c r="S109" i="6"/>
  <c r="L109" i="6"/>
  <c r="S110" i="6"/>
  <c r="K112" i="6"/>
  <c r="H112" i="6"/>
  <c r="K115" i="6"/>
  <c r="J115" i="6"/>
  <c r="O117" i="6"/>
  <c r="S117" i="6"/>
  <c r="L117" i="6"/>
  <c r="S118" i="6"/>
  <c r="K120" i="6"/>
  <c r="H120" i="6"/>
  <c r="K123" i="6"/>
  <c r="J123" i="6"/>
  <c r="K127" i="6"/>
  <c r="J127" i="6"/>
  <c r="S130" i="6"/>
  <c r="H132" i="6"/>
  <c r="L132" i="6" s="1"/>
  <c r="K132" i="6"/>
  <c r="K135" i="6"/>
  <c r="J135" i="6"/>
  <c r="O137" i="6"/>
  <c r="S137" i="6"/>
  <c r="L137" i="6"/>
  <c r="S138" i="6"/>
  <c r="H149" i="6"/>
  <c r="J156" i="6"/>
  <c r="K156" i="6"/>
  <c r="H165" i="6"/>
  <c r="Q169" i="6"/>
  <c r="O169" i="6"/>
  <c r="S169" i="6"/>
  <c r="L169" i="6"/>
  <c r="S170" i="6"/>
  <c r="Q170" i="6"/>
  <c r="K171" i="6"/>
  <c r="H171" i="6"/>
  <c r="K198" i="6"/>
  <c r="J198" i="6"/>
  <c r="K223" i="6"/>
  <c r="J223" i="6"/>
  <c r="K239" i="6"/>
  <c r="J239" i="6"/>
  <c r="L255" i="6"/>
  <c r="K255" i="6"/>
  <c r="J255" i="6"/>
  <c r="K271" i="6"/>
  <c r="J271" i="6"/>
  <c r="L29" i="6"/>
  <c r="S37" i="6"/>
  <c r="S56" i="6"/>
  <c r="L60" i="6"/>
  <c r="S60" i="6"/>
  <c r="S68" i="6"/>
  <c r="L72" i="6"/>
  <c r="S76" i="6"/>
  <c r="O94" i="6"/>
  <c r="J160" i="6"/>
  <c r="K160" i="6"/>
  <c r="K6" i="6"/>
  <c r="K10" i="6"/>
  <c r="K14" i="6"/>
  <c r="K18" i="6"/>
  <c r="K22" i="6"/>
  <c r="K26" i="6"/>
  <c r="K30" i="6"/>
  <c r="K34" i="6"/>
  <c r="K45" i="6"/>
  <c r="K49" i="6"/>
  <c r="K53" i="6"/>
  <c r="K57" i="6"/>
  <c r="K61" i="6"/>
  <c r="K65" i="6"/>
  <c r="K69" i="6"/>
  <c r="K73" i="6"/>
  <c r="K77" i="6"/>
  <c r="K81" i="6"/>
  <c r="J84" i="6"/>
  <c r="Q84" i="6"/>
  <c r="K86" i="6"/>
  <c r="S86" i="6"/>
  <c r="J87" i="6"/>
  <c r="S87" i="6"/>
  <c r="J88" i="6"/>
  <c r="K90" i="6"/>
  <c r="J91" i="6"/>
  <c r="J92" i="6"/>
  <c r="K94" i="6"/>
  <c r="J95" i="6"/>
  <c r="J96" i="6"/>
  <c r="H97" i="6"/>
  <c r="Q101" i="6"/>
  <c r="O106" i="6"/>
  <c r="Q109" i="6"/>
  <c r="Q117" i="6"/>
  <c r="Q137" i="6"/>
  <c r="H145" i="6"/>
  <c r="J152" i="6"/>
  <c r="L152" i="6"/>
  <c r="K152" i="6"/>
  <c r="H161" i="6"/>
  <c r="L174" i="6"/>
  <c r="K174" i="6"/>
  <c r="J174" i="6"/>
  <c r="O177" i="6"/>
  <c r="S177" i="6"/>
  <c r="K179" i="6"/>
  <c r="H179" i="6"/>
  <c r="K295" i="6"/>
  <c r="H295" i="6"/>
  <c r="L13" i="6"/>
  <c r="S44" i="6"/>
  <c r="S72" i="6"/>
  <c r="L76" i="6"/>
  <c r="L190" i="6"/>
  <c r="K190" i="6"/>
  <c r="J190" i="6"/>
  <c r="O193" i="6"/>
  <c r="S193" i="6"/>
  <c r="L193" i="6"/>
  <c r="L87" i="6"/>
  <c r="H88" i="6"/>
  <c r="K88" i="6"/>
  <c r="L90" i="6"/>
  <c r="H92" i="6"/>
  <c r="L92" i="6" s="1"/>
  <c r="K92" i="6"/>
  <c r="L94" i="6"/>
  <c r="H96" i="6"/>
  <c r="K96" i="6"/>
  <c r="K100" i="6"/>
  <c r="H100" i="6"/>
  <c r="L102" i="6"/>
  <c r="K103" i="6"/>
  <c r="J103" i="6"/>
  <c r="O105" i="6"/>
  <c r="S105" i="6"/>
  <c r="L105" i="6"/>
  <c r="S106" i="6"/>
  <c r="K108" i="6"/>
  <c r="H108" i="6"/>
  <c r="K111" i="6"/>
  <c r="J111" i="6"/>
  <c r="O113" i="6"/>
  <c r="S113" i="6"/>
  <c r="L113" i="6"/>
  <c r="K116" i="6"/>
  <c r="H116" i="6"/>
  <c r="L118" i="6"/>
  <c r="K119" i="6"/>
  <c r="J119" i="6"/>
  <c r="O121" i="6"/>
  <c r="S121" i="6"/>
  <c r="L121" i="6"/>
  <c r="S122" i="6"/>
  <c r="O125" i="6"/>
  <c r="S125" i="6"/>
  <c r="L125" i="6"/>
  <c r="S126" i="6"/>
  <c r="K128" i="6"/>
  <c r="H128" i="6"/>
  <c r="L130" i="6"/>
  <c r="K131" i="6"/>
  <c r="J131" i="6"/>
  <c r="K136" i="6"/>
  <c r="H136" i="6"/>
  <c r="K139" i="6"/>
  <c r="J139" i="6"/>
  <c r="J148" i="6"/>
  <c r="L148" i="6"/>
  <c r="K148" i="6"/>
  <c r="H157" i="6"/>
  <c r="J164" i="6"/>
  <c r="K164" i="6"/>
  <c r="K182" i="6"/>
  <c r="J182" i="6"/>
  <c r="Q185" i="6"/>
  <c r="O185" i="6"/>
  <c r="S185" i="6"/>
  <c r="K187" i="6"/>
  <c r="H187" i="6"/>
  <c r="O204" i="6"/>
  <c r="S204" i="6"/>
  <c r="L204" i="6"/>
  <c r="Q204" i="6"/>
  <c r="Q230" i="6"/>
  <c r="O230" i="6"/>
  <c r="L230" i="6"/>
  <c r="S230" i="6"/>
  <c r="Q246" i="6"/>
  <c r="O246" i="6"/>
  <c r="L246" i="6"/>
  <c r="S246" i="6"/>
  <c r="Q262" i="6"/>
  <c r="O262" i="6"/>
  <c r="L262" i="6"/>
  <c r="S262" i="6"/>
  <c r="K142" i="6"/>
  <c r="K212" i="6"/>
  <c r="H212" i="6"/>
  <c r="J215" i="6"/>
  <c r="K215" i="6"/>
  <c r="Q217" i="6"/>
  <c r="K228" i="6"/>
  <c r="H228" i="6"/>
  <c r="Q233" i="6"/>
  <c r="H244" i="6"/>
  <c r="K244" i="6"/>
  <c r="Q249" i="6"/>
  <c r="K260" i="6"/>
  <c r="H260" i="6"/>
  <c r="Q265" i="6"/>
  <c r="J98" i="6"/>
  <c r="H99" i="6"/>
  <c r="J102" i="6"/>
  <c r="H103" i="6"/>
  <c r="J106" i="6"/>
  <c r="H107" i="6"/>
  <c r="J110" i="6"/>
  <c r="H111" i="6"/>
  <c r="J114" i="6"/>
  <c r="H115" i="6"/>
  <c r="J118" i="6"/>
  <c r="H119" i="6"/>
  <c r="J122" i="6"/>
  <c r="H123" i="6"/>
  <c r="J126" i="6"/>
  <c r="H127" i="6"/>
  <c r="J130" i="6"/>
  <c r="H131" i="6"/>
  <c r="J134" i="6"/>
  <c r="H135" i="6"/>
  <c r="J138" i="6"/>
  <c r="H139" i="6"/>
  <c r="H141" i="6"/>
  <c r="H142" i="6"/>
  <c r="L142" i="6" s="1"/>
  <c r="H143" i="6"/>
  <c r="O144" i="6"/>
  <c r="K145" i="6"/>
  <c r="J146" i="6"/>
  <c r="K147" i="6"/>
  <c r="H147" i="6"/>
  <c r="O148" i="6"/>
  <c r="K149" i="6"/>
  <c r="J150" i="6"/>
  <c r="K151" i="6"/>
  <c r="H151" i="6"/>
  <c r="O152" i="6"/>
  <c r="K153" i="6"/>
  <c r="J154" i="6"/>
  <c r="K155" i="6"/>
  <c r="H155" i="6"/>
  <c r="K157" i="6"/>
  <c r="L158" i="6"/>
  <c r="J158" i="6"/>
  <c r="K159" i="6"/>
  <c r="H159" i="6"/>
  <c r="K161" i="6"/>
  <c r="J162" i="6"/>
  <c r="K163" i="6"/>
  <c r="H163" i="6"/>
  <c r="O164" i="6"/>
  <c r="K165" i="6"/>
  <c r="J166" i="6"/>
  <c r="K167" i="6"/>
  <c r="H167" i="6"/>
  <c r="L170" i="6"/>
  <c r="K170" i="6"/>
  <c r="J170" i="6"/>
  <c r="S174" i="6"/>
  <c r="Q174" i="6"/>
  <c r="K175" i="6"/>
  <c r="H175" i="6"/>
  <c r="K178" i="6"/>
  <c r="J178" i="6"/>
  <c r="Q180" i="6"/>
  <c r="K183" i="6"/>
  <c r="H183" i="6"/>
  <c r="K186" i="6"/>
  <c r="J186" i="6"/>
  <c r="Q188" i="6"/>
  <c r="S190" i="6"/>
  <c r="Q190" i="6"/>
  <c r="K191" i="6"/>
  <c r="H191" i="6"/>
  <c r="K194" i="6"/>
  <c r="J194" i="6"/>
  <c r="Q196" i="6"/>
  <c r="H199" i="6"/>
  <c r="K199" i="6"/>
  <c r="Q202" i="6"/>
  <c r="S202" i="6"/>
  <c r="K231" i="6"/>
  <c r="J231" i="6"/>
  <c r="Q238" i="6"/>
  <c r="O238" i="6"/>
  <c r="L238" i="6"/>
  <c r="S238" i="6"/>
  <c r="K247" i="6"/>
  <c r="J247" i="6"/>
  <c r="Q254" i="6"/>
  <c r="O254" i="6"/>
  <c r="L254" i="6"/>
  <c r="S254" i="6"/>
  <c r="K263" i="6"/>
  <c r="J263" i="6"/>
  <c r="Q270" i="6"/>
  <c r="O270" i="6"/>
  <c r="L270" i="6"/>
  <c r="S270" i="6"/>
  <c r="S280" i="6"/>
  <c r="L280" i="6"/>
  <c r="Q280" i="6"/>
  <c r="K311" i="6"/>
  <c r="H311" i="6"/>
  <c r="K141" i="6"/>
  <c r="Q144" i="6"/>
  <c r="Q148" i="6"/>
  <c r="Q152" i="6"/>
  <c r="O170" i="6"/>
  <c r="O200" i="6"/>
  <c r="Q208" i="6"/>
  <c r="S208" i="6"/>
  <c r="O208" i="6"/>
  <c r="J211" i="6"/>
  <c r="K211" i="6"/>
  <c r="K216" i="6"/>
  <c r="H216" i="6"/>
  <c r="K220" i="6"/>
  <c r="H220" i="6"/>
  <c r="Q225" i="6"/>
  <c r="S235" i="6"/>
  <c r="K236" i="6"/>
  <c r="H236" i="6"/>
  <c r="K252" i="6"/>
  <c r="H252" i="6"/>
  <c r="K268" i="6"/>
  <c r="H268" i="6"/>
  <c r="Q274" i="6"/>
  <c r="O274" i="6"/>
  <c r="L274" i="6"/>
  <c r="S274" i="6"/>
  <c r="K303" i="6"/>
  <c r="H303" i="6"/>
  <c r="L168" i="6"/>
  <c r="L180" i="6"/>
  <c r="L188" i="6"/>
  <c r="L200" i="6"/>
  <c r="Q209" i="6"/>
  <c r="Q213" i="6"/>
  <c r="O221" i="6"/>
  <c r="O229" i="6"/>
  <c r="O237" i="6"/>
  <c r="O245" i="6"/>
  <c r="O253" i="6"/>
  <c r="O261" i="6"/>
  <c r="O269" i="6"/>
  <c r="K276" i="6"/>
  <c r="H276" i="6"/>
  <c r="K286" i="6"/>
  <c r="J286" i="6"/>
  <c r="Q293" i="6"/>
  <c r="L293" i="6"/>
  <c r="Q309" i="6"/>
  <c r="L309" i="6"/>
  <c r="K201" i="6"/>
  <c r="J209" i="6"/>
  <c r="L209" i="6"/>
  <c r="J213" i="6"/>
  <c r="O215" i="6"/>
  <c r="K219" i="6"/>
  <c r="J219" i="6"/>
  <c r="J222" i="6" s="1"/>
  <c r="Q221" i="6"/>
  <c r="H224" i="6"/>
  <c r="K224" i="6"/>
  <c r="K227" i="6"/>
  <c r="J227" i="6"/>
  <c r="Q229" i="6"/>
  <c r="H232" i="6"/>
  <c r="K232" i="6"/>
  <c r="K235" i="6"/>
  <c r="J235" i="6"/>
  <c r="Q237" i="6"/>
  <c r="K240" i="6"/>
  <c r="H240" i="6"/>
  <c r="K243" i="6"/>
  <c r="J243" i="6"/>
  <c r="Q245" i="6"/>
  <c r="K248" i="6"/>
  <c r="H248" i="6"/>
  <c r="K251" i="6"/>
  <c r="J251" i="6"/>
  <c r="Q253" i="6"/>
  <c r="Q255" i="6"/>
  <c r="K256" i="6"/>
  <c r="H256" i="6"/>
  <c r="K259" i="6"/>
  <c r="J259" i="6"/>
  <c r="Q261" i="6"/>
  <c r="K264" i="6"/>
  <c r="H264" i="6"/>
  <c r="K267" i="6"/>
  <c r="J267" i="6"/>
  <c r="Q269" i="6"/>
  <c r="K272" i="6"/>
  <c r="H272" i="6"/>
  <c r="S284" i="6"/>
  <c r="L284" i="6"/>
  <c r="Q284" i="6"/>
  <c r="K291" i="6"/>
  <c r="H291" i="6"/>
  <c r="K299" i="6"/>
  <c r="H299" i="6"/>
  <c r="K307" i="6"/>
  <c r="H307" i="6"/>
  <c r="Q323" i="6"/>
  <c r="O323" i="6"/>
  <c r="S323" i="6"/>
  <c r="K325" i="6"/>
  <c r="H325" i="6"/>
  <c r="L202" i="6"/>
  <c r="H203" i="6"/>
  <c r="K203" i="6"/>
  <c r="H207" i="6"/>
  <c r="O207" i="6" s="1"/>
  <c r="K207" i="6"/>
  <c r="K209" i="6"/>
  <c r="H210" i="6"/>
  <c r="K213" i="6"/>
  <c r="H214" i="6"/>
  <c r="O217" i="6"/>
  <c r="O219" i="6"/>
  <c r="O225" i="6"/>
  <c r="O227" i="6"/>
  <c r="O233" i="6"/>
  <c r="O235" i="6"/>
  <c r="O241" i="6"/>
  <c r="O249" i="6"/>
  <c r="O265" i="6"/>
  <c r="O267" i="6"/>
  <c r="K275" i="6"/>
  <c r="J275" i="6"/>
  <c r="J287" i="6" s="1"/>
  <c r="K282" i="6"/>
  <c r="J282" i="6"/>
  <c r="Q289" i="6"/>
  <c r="L289" i="6"/>
  <c r="Q305" i="6"/>
  <c r="L305" i="6"/>
  <c r="L217" i="6"/>
  <c r="L221" i="6"/>
  <c r="L225" i="6"/>
  <c r="L229" i="6"/>
  <c r="L233" i="6"/>
  <c r="L237" i="6"/>
  <c r="L245" i="6"/>
  <c r="L249" i="6"/>
  <c r="L253" i="6"/>
  <c r="L257" i="6"/>
  <c r="L261" i="6"/>
  <c r="L265" i="6"/>
  <c r="L269" i="6"/>
  <c r="O288" i="6"/>
  <c r="O292" i="6"/>
  <c r="S319" i="6"/>
  <c r="K328" i="6"/>
  <c r="J328" i="6"/>
  <c r="O345" i="6"/>
  <c r="L345" i="6"/>
  <c r="S345" i="6"/>
  <c r="Q345" i="6"/>
  <c r="O349" i="6"/>
  <c r="Q349" i="6"/>
  <c r="L349" i="6"/>
  <c r="S349" i="6"/>
  <c r="H278" i="6"/>
  <c r="K279" i="6"/>
  <c r="H279" i="6"/>
  <c r="K283" i="6"/>
  <c r="H283" i="6"/>
  <c r="S288" i="6"/>
  <c r="L288" i="6"/>
  <c r="Q288" i="6"/>
  <c r="K290" i="6"/>
  <c r="J290" i="6"/>
  <c r="S292" i="6"/>
  <c r="L292" i="6"/>
  <c r="Q292" i="6"/>
  <c r="K294" i="6"/>
  <c r="J294" i="6"/>
  <c r="L296" i="6"/>
  <c r="Q296" i="6"/>
  <c r="K298" i="6"/>
  <c r="J298" i="6"/>
  <c r="K302" i="6"/>
  <c r="J302" i="6"/>
  <c r="K306" i="6"/>
  <c r="J306" i="6"/>
  <c r="S308" i="6"/>
  <c r="L308" i="6"/>
  <c r="Q308" i="6"/>
  <c r="K310" i="6"/>
  <c r="J310" i="6"/>
  <c r="J330" i="6"/>
  <c r="L330" i="6"/>
  <c r="K330" i="6"/>
  <c r="H343" i="6"/>
  <c r="K358" i="6"/>
  <c r="J358" i="6"/>
  <c r="K278" i="6"/>
  <c r="O280" i="6"/>
  <c r="O284" i="6"/>
  <c r="O289" i="6"/>
  <c r="O293" i="6"/>
  <c r="O301" i="6"/>
  <c r="O305" i="6"/>
  <c r="O309" i="6"/>
  <c r="J312" i="6"/>
  <c r="K313" i="6"/>
  <c r="H313" i="6"/>
  <c r="J316" i="6"/>
  <c r="J320" i="6"/>
  <c r="K321" i="6"/>
  <c r="H321" i="6"/>
  <c r="H335" i="6"/>
  <c r="L335" i="6" s="1"/>
  <c r="O337" i="6"/>
  <c r="L337" i="6"/>
  <c r="S337" i="6"/>
  <c r="Q337" i="6"/>
  <c r="O341" i="6"/>
  <c r="Q341" i="6"/>
  <c r="L341" i="6"/>
  <c r="K350" i="6"/>
  <c r="J350" i="6"/>
  <c r="L350" i="6"/>
  <c r="H367" i="6"/>
  <c r="L367" i="6" s="1"/>
  <c r="L369" i="6"/>
  <c r="S369" i="6"/>
  <c r="Q369" i="6"/>
  <c r="J281" i="6"/>
  <c r="H282" i="6"/>
  <c r="L282" i="6" s="1"/>
  <c r="J285" i="6"/>
  <c r="H286" i="6"/>
  <c r="J289" i="6"/>
  <c r="H290" i="6"/>
  <c r="J293" i="6"/>
  <c r="J331" i="6" s="1"/>
  <c r="H294" i="6"/>
  <c r="J297" i="6"/>
  <c r="H298" i="6"/>
  <c r="J301" i="6"/>
  <c r="H302" i="6"/>
  <c r="J305" i="6"/>
  <c r="H306" i="6"/>
  <c r="J309" i="6"/>
  <c r="H310" i="6"/>
  <c r="K312" i="6"/>
  <c r="Q314" i="6"/>
  <c r="K316" i="6"/>
  <c r="H317" i="6"/>
  <c r="K320" i="6"/>
  <c r="L324" i="6"/>
  <c r="K324" i="6"/>
  <c r="J324" i="6"/>
  <c r="O333" i="6"/>
  <c r="Q333" i="6"/>
  <c r="L333" i="6"/>
  <c r="S341" i="6"/>
  <c r="K342" i="6"/>
  <c r="J342" i="6"/>
  <c r="L342" i="6"/>
  <c r="H359" i="6"/>
  <c r="O361" i="6"/>
  <c r="L361" i="6"/>
  <c r="S361" i="6"/>
  <c r="Q361" i="6"/>
  <c r="O365" i="6"/>
  <c r="Q365" i="6"/>
  <c r="L365" i="6"/>
  <c r="H312" i="6"/>
  <c r="L312" i="6" s="1"/>
  <c r="J314" i="6"/>
  <c r="L314" i="6"/>
  <c r="H316" i="6"/>
  <c r="L316" i="6" s="1"/>
  <c r="K317" i="6"/>
  <c r="J318" i="6"/>
  <c r="H320" i="6"/>
  <c r="H322" i="6"/>
  <c r="S333" i="6"/>
  <c r="K334" i="6"/>
  <c r="J334" i="6"/>
  <c r="L334" i="6"/>
  <c r="H351" i="6"/>
  <c r="O353" i="6"/>
  <c r="L353" i="6"/>
  <c r="S353" i="6"/>
  <c r="Q353" i="6"/>
  <c r="O357" i="6"/>
  <c r="Q357" i="6"/>
  <c r="L357" i="6"/>
  <c r="S365" i="6"/>
  <c r="K366" i="6"/>
  <c r="J366" i="6"/>
  <c r="L322" i="6"/>
  <c r="K335" i="6"/>
  <c r="H336" i="6"/>
  <c r="L336" i="6" s="1"/>
  <c r="K336" i="6"/>
  <c r="S338" i="6"/>
  <c r="K343" i="6"/>
  <c r="H344" i="6"/>
  <c r="L344" i="6" s="1"/>
  <c r="K344" i="6"/>
  <c r="S346" i="6"/>
  <c r="K351" i="6"/>
  <c r="H352" i="6"/>
  <c r="L352" i="6" s="1"/>
  <c r="K352" i="6"/>
  <c r="S354" i="6"/>
  <c r="K359" i="6"/>
  <c r="H360" i="6"/>
  <c r="K360" i="6"/>
  <c r="K367" i="6"/>
  <c r="H368" i="6"/>
  <c r="L368" i="6" s="1"/>
  <c r="K368" i="6"/>
  <c r="J370" i="6"/>
  <c r="K338" i="6"/>
  <c r="J338" i="6"/>
  <c r="H339" i="6"/>
  <c r="K346" i="6"/>
  <c r="J346" i="6"/>
  <c r="H347" i="6"/>
  <c r="K354" i="6"/>
  <c r="J354" i="6"/>
  <c r="H355" i="6"/>
  <c r="K362" i="6"/>
  <c r="J362" i="6"/>
  <c r="H363" i="6"/>
  <c r="H329" i="6"/>
  <c r="O330" i="6"/>
  <c r="H332" i="6"/>
  <c r="K332" i="6"/>
  <c r="S334" i="6"/>
  <c r="L338" i="6"/>
  <c r="K339" i="6"/>
  <c r="H340" i="6"/>
  <c r="L340" i="6" s="1"/>
  <c r="K340" i="6"/>
  <c r="S342" i="6"/>
  <c r="L346" i="6"/>
  <c r="K347" i="6"/>
  <c r="H348" i="6"/>
  <c r="L348" i="6" s="1"/>
  <c r="K348" i="6"/>
  <c r="S350" i="6"/>
  <c r="L354" i="6"/>
  <c r="K355" i="6"/>
  <c r="H356" i="6"/>
  <c r="L356" i="6" s="1"/>
  <c r="K356" i="6"/>
  <c r="K363" i="6"/>
  <c r="H364" i="6"/>
  <c r="K364" i="6"/>
  <c r="O369" i="6"/>
  <c r="O8" i="1"/>
  <c r="M8" i="1"/>
  <c r="K8" i="1"/>
  <c r="I8" i="1"/>
  <c r="H7" i="4"/>
  <c r="R7" i="4" s="1"/>
  <c r="AJ83" i="1" l="1"/>
  <c r="AF83" i="1"/>
  <c r="AH83" i="1"/>
  <c r="AJ11" i="1"/>
  <c r="AF11" i="1"/>
  <c r="AH11" i="1"/>
  <c r="AJ94" i="1"/>
  <c r="AH94" i="1"/>
  <c r="AF94" i="1"/>
  <c r="S172" i="6"/>
  <c r="L172" i="6"/>
  <c r="Q172" i="6"/>
  <c r="O172" i="6"/>
  <c r="AH224" i="1"/>
  <c r="AF224" i="1"/>
  <c r="S184" i="6"/>
  <c r="Q184" i="6"/>
  <c r="L184" i="6"/>
  <c r="O184" i="6"/>
  <c r="AJ56" i="1"/>
  <c r="AF56" i="1"/>
  <c r="AH56" i="1"/>
  <c r="S156" i="6"/>
  <c r="L156" i="6"/>
  <c r="Q156" i="6"/>
  <c r="O156" i="6"/>
  <c r="AJ9" i="1"/>
  <c r="AH9" i="1"/>
  <c r="AF9" i="1"/>
  <c r="O16" i="6"/>
  <c r="Q16" i="6"/>
  <c r="L16" i="6"/>
  <c r="S16" i="6"/>
  <c r="AH236" i="1"/>
  <c r="AF236" i="1"/>
  <c r="AH119" i="1"/>
  <c r="AF119" i="1"/>
  <c r="L247" i="6"/>
  <c r="O247" i="6"/>
  <c r="AH254" i="1"/>
  <c r="AF254" i="1"/>
  <c r="AD154" i="1"/>
  <c r="O140" i="6"/>
  <c r="Q140" i="6"/>
  <c r="S140" i="6"/>
  <c r="L140" i="6"/>
  <c r="R129" i="1"/>
  <c r="AB129" i="1"/>
  <c r="AD151" i="1"/>
  <c r="AC11" i="1"/>
  <c r="S176" i="6"/>
  <c r="L176" i="6"/>
  <c r="O176" i="6"/>
  <c r="Q176" i="6"/>
  <c r="S192" i="6"/>
  <c r="Q192" i="6"/>
  <c r="O192" i="6"/>
  <c r="L192" i="6"/>
  <c r="AH117" i="1"/>
  <c r="AF117" i="1"/>
  <c r="R413" i="4"/>
  <c r="N413" i="4"/>
  <c r="P413" i="4"/>
  <c r="L413" i="4"/>
  <c r="R178" i="1"/>
  <c r="AF179" i="1"/>
  <c r="AH179" i="1"/>
  <c r="R143" i="1"/>
  <c r="AH174" i="1"/>
  <c r="AF174" i="1"/>
  <c r="AJ41" i="1"/>
  <c r="AF41" i="1"/>
  <c r="AJ42" i="1"/>
  <c r="AF42" i="1"/>
  <c r="AH42" i="1"/>
  <c r="AJ38" i="1"/>
  <c r="AF38" i="1"/>
  <c r="AH198" i="1"/>
  <c r="AF198" i="1"/>
  <c r="AH137" i="1"/>
  <c r="AF137" i="1"/>
  <c r="AH233" i="1"/>
  <c r="AF233" i="1"/>
  <c r="AH237" i="1"/>
  <c r="AF237" i="1"/>
  <c r="R265" i="1"/>
  <c r="AF231" i="1"/>
  <c r="AH231" i="1"/>
  <c r="AD146" i="1"/>
  <c r="S160" i="6"/>
  <c r="L160" i="6"/>
  <c r="O160" i="6"/>
  <c r="AH145" i="1"/>
  <c r="AF145" i="1"/>
  <c r="R151" i="1"/>
  <c r="AJ39" i="1"/>
  <c r="AF39" i="1"/>
  <c r="AH234" i="1"/>
  <c r="AF234" i="1"/>
  <c r="AH261" i="1"/>
  <c r="AF261" i="1"/>
  <c r="AJ102" i="1"/>
  <c r="AF102" i="1"/>
  <c r="L6" i="6"/>
  <c r="AJ23" i="1"/>
  <c r="AF23" i="1"/>
  <c r="AH23" i="1"/>
  <c r="AB254" i="1"/>
  <c r="AD155" i="1"/>
  <c r="S205" i="6"/>
  <c r="Q205" i="6"/>
  <c r="L205" i="6"/>
  <c r="AJ82" i="1"/>
  <c r="AH82" i="1"/>
  <c r="AF191" i="1"/>
  <c r="AH191" i="1"/>
  <c r="AJ15" i="1"/>
  <c r="AH15" i="1"/>
  <c r="AF15" i="1"/>
  <c r="R79" i="1"/>
  <c r="AJ101" i="1"/>
  <c r="AF101" i="1"/>
  <c r="AH101" i="1"/>
  <c r="AH138" i="1"/>
  <c r="AF138" i="1"/>
  <c r="AJ64" i="1"/>
  <c r="AF64" i="1"/>
  <c r="Q247" i="6"/>
  <c r="O205" i="6"/>
  <c r="O6" i="6"/>
  <c r="AD111" i="1"/>
  <c r="AD159" i="1"/>
  <c r="AD270" i="1"/>
  <c r="AB181" i="1"/>
  <c r="Q17" i="6"/>
  <c r="S17" i="6"/>
  <c r="O17" i="6"/>
  <c r="S304" i="6"/>
  <c r="L304" i="6"/>
  <c r="Q304" i="6"/>
  <c r="AH41" i="1"/>
  <c r="AF31" i="1"/>
  <c r="AJ20" i="1"/>
  <c r="AH20" i="1"/>
  <c r="AF20" i="1"/>
  <c r="AH164" i="1"/>
  <c r="AF164" i="1"/>
  <c r="AH140" i="1"/>
  <c r="AF140" i="1"/>
  <c r="AB165" i="1"/>
  <c r="AD165" i="1" s="1"/>
  <c r="R165" i="1"/>
  <c r="R21" i="1"/>
  <c r="AH250" i="1"/>
  <c r="AF250" i="1"/>
  <c r="AJ59" i="1"/>
  <c r="AF59" i="1"/>
  <c r="AH203" i="1"/>
  <c r="AF203" i="1"/>
  <c r="R155" i="1"/>
  <c r="AJ53" i="1"/>
  <c r="AF53" i="1"/>
  <c r="AH222" i="1"/>
  <c r="AF222" i="1"/>
  <c r="R91" i="1"/>
  <c r="AC91" i="1"/>
  <c r="AD91" i="1" s="1"/>
  <c r="R123" i="1"/>
  <c r="AC123" i="1"/>
  <c r="AJ100" i="1"/>
  <c r="AF100" i="1"/>
  <c r="AH100" i="1"/>
  <c r="AF255" i="1"/>
  <c r="AH255" i="1"/>
  <c r="AF184" i="1"/>
  <c r="AH184" i="1"/>
  <c r="AH267" i="1"/>
  <c r="AF267" i="1"/>
  <c r="S166" i="6"/>
  <c r="Q166" i="6"/>
  <c r="O166" i="6"/>
  <c r="AH209" i="1"/>
  <c r="AF209" i="1"/>
  <c r="AF134" i="1"/>
  <c r="AH134" i="1"/>
  <c r="Q189" i="6"/>
  <c r="O189" i="6"/>
  <c r="S189" i="6"/>
  <c r="L189" i="6"/>
  <c r="R193" i="1"/>
  <c r="AB193" i="1"/>
  <c r="AD193" i="1" s="1"/>
  <c r="AJ78" i="1"/>
  <c r="AH78" i="1"/>
  <c r="AJ66" i="1"/>
  <c r="AH66" i="1"/>
  <c r="AJ65" i="1"/>
  <c r="AF65" i="1"/>
  <c r="AH185" i="1"/>
  <c r="AF185" i="1"/>
  <c r="AH113" i="1"/>
  <c r="AF113" i="1"/>
  <c r="S213" i="6"/>
  <c r="O213" i="6"/>
  <c r="AH253" i="1"/>
  <c r="AF253" i="1"/>
  <c r="AH154" i="1"/>
  <c r="AF154" i="1"/>
  <c r="AH39" i="1"/>
  <c r="O181" i="6"/>
  <c r="L181" i="6"/>
  <c r="Q181" i="6"/>
  <c r="R128" i="1"/>
  <c r="AF238" i="1"/>
  <c r="AH238" i="1"/>
  <c r="AH190" i="1"/>
  <c r="AF190" i="1"/>
  <c r="AJ63" i="1"/>
  <c r="AF63" i="1"/>
  <c r="AH257" i="1"/>
  <c r="AF257" i="1"/>
  <c r="R381" i="4"/>
  <c r="P381" i="4"/>
  <c r="N381" i="4"/>
  <c r="L381" i="4"/>
  <c r="S247" i="6"/>
  <c r="L166" i="6"/>
  <c r="O85" i="6"/>
  <c r="Q51" i="6"/>
  <c r="O51" i="6"/>
  <c r="AB34" i="1"/>
  <c r="AD221" i="1"/>
  <c r="AB253" i="1"/>
  <c r="AH90" i="1"/>
  <c r="AJ32" i="1"/>
  <c r="AF32" i="1"/>
  <c r="AJ44" i="1"/>
  <c r="AF44" i="1"/>
  <c r="AH44" i="1"/>
  <c r="AJ33" i="1"/>
  <c r="AH33" i="1"/>
  <c r="AF33" i="1"/>
  <c r="AH215" i="1"/>
  <c r="AF215" i="1"/>
  <c r="R252" i="1"/>
  <c r="AB252" i="1"/>
  <c r="AC136" i="1"/>
  <c r="AD136" i="1" s="1"/>
  <c r="R136" i="1"/>
  <c r="AH246" i="1"/>
  <c r="AF246" i="1"/>
  <c r="AJ103" i="1"/>
  <c r="AH103" i="1"/>
  <c r="AF103" i="1"/>
  <c r="AH219" i="1"/>
  <c r="AF219" i="1"/>
  <c r="AJ85" i="1"/>
  <c r="AF85" i="1"/>
  <c r="AH85" i="1"/>
  <c r="R162" i="1"/>
  <c r="AC162" i="1"/>
  <c r="AD162" i="1" s="1"/>
  <c r="AH225" i="1"/>
  <c r="AF225" i="1"/>
  <c r="AF121" i="1"/>
  <c r="AH121" i="1"/>
  <c r="AJ95" i="1"/>
  <c r="AF95" i="1"/>
  <c r="AJ84" i="1"/>
  <c r="AF84" i="1"/>
  <c r="AH84" i="1"/>
  <c r="AH139" i="1"/>
  <c r="AF139" i="1"/>
  <c r="AB230" i="1"/>
  <c r="AD230" i="1" s="1"/>
  <c r="R230" i="1"/>
  <c r="L266" i="6"/>
  <c r="S266" i="6"/>
  <c r="Q266" i="6"/>
  <c r="O266" i="6"/>
  <c r="O47" i="6"/>
  <c r="S47" i="6"/>
  <c r="Q47" i="6"/>
  <c r="L47" i="6"/>
  <c r="R92" i="1"/>
  <c r="AB92" i="1"/>
  <c r="AD92" i="1" s="1"/>
  <c r="L213" i="6"/>
  <c r="S259" i="6"/>
  <c r="O296" i="6"/>
  <c r="S296" i="6"/>
  <c r="AH116" i="1"/>
  <c r="AF116" i="1"/>
  <c r="AJ70" i="1"/>
  <c r="AH70" i="1"/>
  <c r="AF70" i="1"/>
  <c r="R166" i="1"/>
  <c r="AJ67" i="1"/>
  <c r="AH67" i="1"/>
  <c r="AF67" i="1"/>
  <c r="AD190" i="1"/>
  <c r="AH65" i="1"/>
  <c r="AH102" i="1"/>
  <c r="AF66" i="1"/>
  <c r="AH188" i="1"/>
  <c r="AF188" i="1"/>
  <c r="AH189" i="1"/>
  <c r="AF189" i="1"/>
  <c r="AC106" i="1"/>
  <c r="R106" i="1"/>
  <c r="AH227" i="1"/>
  <c r="AF227" i="1"/>
  <c r="AJ71" i="1"/>
  <c r="AF71" i="1"/>
  <c r="R251" i="1"/>
  <c r="AB264" i="1"/>
  <c r="R264" i="1"/>
  <c r="R229" i="1"/>
  <c r="AH245" i="1"/>
  <c r="AF245" i="1"/>
  <c r="AJ88" i="1"/>
  <c r="AH88" i="1"/>
  <c r="AF88" i="1"/>
  <c r="AH258" i="1"/>
  <c r="AF258" i="1"/>
  <c r="AF232" i="1"/>
  <c r="AH232" i="1"/>
  <c r="AH180" i="1"/>
  <c r="AF180" i="1"/>
  <c r="AH159" i="1"/>
  <c r="AF159" i="1"/>
  <c r="AJ77" i="1"/>
  <c r="AF77" i="1"/>
  <c r="AH153" i="1"/>
  <c r="AF153" i="1"/>
  <c r="R22" i="1"/>
  <c r="AH144" i="1"/>
  <c r="AF144" i="1"/>
  <c r="AH271" i="1"/>
  <c r="AF271" i="1"/>
  <c r="AB224" i="1"/>
  <c r="AH213" i="1"/>
  <c r="AF213" i="1"/>
  <c r="AJ34" i="1"/>
  <c r="AH34" i="1"/>
  <c r="AH221" i="1"/>
  <c r="AF221" i="1"/>
  <c r="AJ30" i="1"/>
  <c r="AF30" i="1"/>
  <c r="AH30" i="1"/>
  <c r="Q327" i="6"/>
  <c r="O327" i="6"/>
  <c r="S327" i="6"/>
  <c r="L327" i="6"/>
  <c r="R253" i="4"/>
  <c r="P253" i="4"/>
  <c r="N253" i="4"/>
  <c r="P269" i="4"/>
  <c r="R269" i="4"/>
  <c r="N269" i="4"/>
  <c r="L269" i="4"/>
  <c r="S251" i="6"/>
  <c r="L251" i="6"/>
  <c r="AB119" i="1"/>
  <c r="R93" i="1"/>
  <c r="AH270" i="1"/>
  <c r="AF270" i="1"/>
  <c r="Q133" i="6"/>
  <c r="O133" i="6"/>
  <c r="S133" i="6"/>
  <c r="L133" i="6"/>
  <c r="AJ17" i="1"/>
  <c r="AH17" i="1"/>
  <c r="Q9" i="6"/>
  <c r="O9" i="6"/>
  <c r="AD166" i="1"/>
  <c r="P317" i="4"/>
  <c r="N317" i="4"/>
  <c r="R317" i="4"/>
  <c r="L317" i="4"/>
  <c r="L259" i="6"/>
  <c r="Q160" i="6"/>
  <c r="S181" i="6"/>
  <c r="S83" i="6"/>
  <c r="AD202" i="1"/>
  <c r="AD227" i="1"/>
  <c r="AD236" i="1"/>
  <c r="AH64" i="1"/>
  <c r="O281" i="6"/>
  <c r="Q281" i="6"/>
  <c r="L281" i="6"/>
  <c r="S281" i="6"/>
  <c r="AF17" i="1"/>
  <c r="AF78" i="1"/>
  <c r="AH176" i="1"/>
  <c r="AF176" i="1"/>
  <c r="R200" i="1"/>
  <c r="AB200" i="1"/>
  <c r="R212" i="1"/>
  <c r="R128" i="4"/>
  <c r="P128" i="4"/>
  <c r="N128" i="4"/>
  <c r="P365" i="4"/>
  <c r="R365" i="4"/>
  <c r="N365" i="4"/>
  <c r="L365" i="4"/>
  <c r="AJ57" i="1"/>
  <c r="AF57" i="1"/>
  <c r="AH201" i="1"/>
  <c r="AF201" i="1"/>
  <c r="R141" i="1"/>
  <c r="AF99" i="1"/>
  <c r="R262" i="1"/>
  <c r="AC262" i="1"/>
  <c r="AD262" i="1" s="1"/>
  <c r="AH142" i="1"/>
  <c r="AF142" i="1"/>
  <c r="R10" i="1"/>
  <c r="AF118" i="1"/>
  <c r="AH118" i="1"/>
  <c r="R239" i="1"/>
  <c r="R263" i="1"/>
  <c r="AF217" i="1"/>
  <c r="AH217" i="1"/>
  <c r="R108" i="1"/>
  <c r="AB108" i="1"/>
  <c r="R210" i="1"/>
  <c r="AB80" i="1"/>
  <c r="R80" i="1"/>
  <c r="AH181" i="1"/>
  <c r="AF181" i="1"/>
  <c r="P200" i="4"/>
  <c r="R200" i="4"/>
  <c r="N200" i="4"/>
  <c r="R241" i="1"/>
  <c r="AB241" i="1"/>
  <c r="AH126" i="1"/>
  <c r="AF126" i="1"/>
  <c r="AH146" i="1"/>
  <c r="AF146" i="1"/>
  <c r="AH248" i="1"/>
  <c r="AF248" i="1"/>
  <c r="R81" i="1"/>
  <c r="R131" i="1"/>
  <c r="AB131" i="1"/>
  <c r="AJ54" i="1"/>
  <c r="AH54" i="1"/>
  <c r="AJ76" i="1"/>
  <c r="AF76" i="1"/>
  <c r="AH76" i="1"/>
  <c r="AF208" i="1"/>
  <c r="AH208" i="1"/>
  <c r="O198" i="6"/>
  <c r="S198" i="6"/>
  <c r="Q198" i="6"/>
  <c r="O75" i="6"/>
  <c r="S75" i="6"/>
  <c r="Q75" i="6"/>
  <c r="L75" i="6"/>
  <c r="AJ104" i="1"/>
  <c r="AH104" i="1"/>
  <c r="AH249" i="1"/>
  <c r="AF249" i="1"/>
  <c r="AJ74" i="1"/>
  <c r="AF74" i="1"/>
  <c r="AJ58" i="1"/>
  <c r="AH58" i="1"/>
  <c r="AC163" i="1"/>
  <c r="AD163" i="1" s="1"/>
  <c r="R163" i="1"/>
  <c r="AH149" i="1"/>
  <c r="AF149" i="1"/>
  <c r="AH31" i="1"/>
  <c r="AJ105" i="1"/>
  <c r="AF105" i="1"/>
  <c r="AH105" i="1"/>
  <c r="AF135" i="1"/>
  <c r="AH135" i="1"/>
  <c r="Q52" i="6"/>
  <c r="S52" i="6"/>
  <c r="O52" i="6"/>
  <c r="L52" i="6"/>
  <c r="AD129" i="1"/>
  <c r="L200" i="4"/>
  <c r="O223" i="6"/>
  <c r="L177" i="6"/>
  <c r="Q83" i="6"/>
  <c r="Q263" i="6"/>
  <c r="S263" i="6"/>
  <c r="O263" i="6"/>
  <c r="AD128" i="1"/>
  <c r="O129" i="6"/>
  <c r="S129" i="6"/>
  <c r="Q129" i="6"/>
  <c r="L129" i="6"/>
  <c r="Q13" i="6"/>
  <c r="S13" i="6"/>
  <c r="AF90" i="1"/>
  <c r="AJ68" i="1"/>
  <c r="AH68" i="1"/>
  <c r="AF68" i="1"/>
  <c r="AJ97" i="1"/>
  <c r="AH97" i="1"/>
  <c r="AF97" i="1"/>
  <c r="N328" i="4"/>
  <c r="P328" i="4"/>
  <c r="R328" i="4"/>
  <c r="L328" i="4"/>
  <c r="AJ69" i="1"/>
  <c r="AF69" i="1"/>
  <c r="AJ60" i="1"/>
  <c r="AH60" i="1"/>
  <c r="AF60" i="1"/>
  <c r="AB107" i="1"/>
  <c r="AD107" i="1" s="1"/>
  <c r="R107" i="1"/>
  <c r="R157" i="1"/>
  <c r="AB157" i="1"/>
  <c r="AD157" i="1" s="1"/>
  <c r="AH120" i="1"/>
  <c r="AF120" i="1"/>
  <c r="AH207" i="1"/>
  <c r="AF207" i="1"/>
  <c r="AH74" i="1"/>
  <c r="AJ87" i="1"/>
  <c r="AF87" i="1"/>
  <c r="AH206" i="1"/>
  <c r="AF206" i="1"/>
  <c r="AH71" i="1"/>
  <c r="AH125" i="1"/>
  <c r="AF125" i="1"/>
  <c r="AH161" i="1"/>
  <c r="AF161" i="1"/>
  <c r="AF147" i="1"/>
  <c r="AH147" i="1"/>
  <c r="AH186" i="1"/>
  <c r="AF186" i="1"/>
  <c r="AH243" i="1"/>
  <c r="AF243" i="1"/>
  <c r="AD167" i="1"/>
  <c r="AD198" i="1"/>
  <c r="AD210" i="1"/>
  <c r="AH260" i="1"/>
  <c r="AF260" i="1"/>
  <c r="AH202" i="1"/>
  <c r="AF202" i="1"/>
  <c r="AH175" i="1"/>
  <c r="AF175" i="1"/>
  <c r="L196" i="6"/>
  <c r="AC66" i="1"/>
  <c r="AC185" i="1"/>
  <c r="AD185" i="1" s="1"/>
  <c r="AD149" i="1"/>
  <c r="AB257" i="1"/>
  <c r="AD257" i="1" s="1"/>
  <c r="AF37" i="1"/>
  <c r="AH272" i="1"/>
  <c r="AF272" i="1"/>
  <c r="AF14" i="1"/>
  <c r="AF214" i="1"/>
  <c r="AH214" i="1"/>
  <c r="R167" i="1"/>
  <c r="AH14" i="1"/>
  <c r="AH204" i="1"/>
  <c r="AF204" i="1"/>
  <c r="AH122" i="1"/>
  <c r="AF122" i="1"/>
  <c r="AD127" i="1"/>
  <c r="AC125" i="1"/>
  <c r="AD125" i="1" s="1"/>
  <c r="AD113" i="1"/>
  <c r="AD176" i="1"/>
  <c r="AD180" i="1"/>
  <c r="P248" i="4"/>
  <c r="N248" i="4"/>
  <c r="R248" i="4"/>
  <c r="R177" i="1"/>
  <c r="AF226" i="1"/>
  <c r="AH226" i="1"/>
  <c r="AH205" i="1"/>
  <c r="AF205" i="1"/>
  <c r="R150" i="1"/>
  <c r="S218" i="6"/>
  <c r="S239" i="6"/>
  <c r="Q219" i="6"/>
  <c r="O178" i="6"/>
  <c r="Q227" i="6"/>
  <c r="O201" i="6"/>
  <c r="L239" i="6"/>
  <c r="O196" i="6"/>
  <c r="AD126" i="1"/>
  <c r="AD130" i="1"/>
  <c r="AD242" i="1"/>
  <c r="AD266" i="1"/>
  <c r="AB104" i="1"/>
  <c r="AD104" i="1" s="1"/>
  <c r="AD213" i="1"/>
  <c r="AB70" i="1"/>
  <c r="AD70" i="1" s="1"/>
  <c r="AD161" i="1"/>
  <c r="AD203" i="1"/>
  <c r="AD255" i="1"/>
  <c r="AD160" i="1"/>
  <c r="AC149" i="1"/>
  <c r="AD168" i="1"/>
  <c r="AD220" i="1"/>
  <c r="AF61" i="1"/>
  <c r="R45" i="1"/>
  <c r="R35" i="1"/>
  <c r="AH192" i="1"/>
  <c r="AF192" i="1"/>
  <c r="R43" i="1"/>
  <c r="R115" i="1"/>
  <c r="AH211" i="1"/>
  <c r="AF211" i="1"/>
  <c r="AH158" i="1"/>
  <c r="AF158" i="1"/>
  <c r="AH110" i="1"/>
  <c r="R285" i="4"/>
  <c r="P285" i="4"/>
  <c r="N285" i="4"/>
  <c r="L285" i="4"/>
  <c r="AF160" i="1"/>
  <c r="AH160" i="1"/>
  <c r="R256" i="1"/>
  <c r="AH89" i="1"/>
  <c r="S255" i="6"/>
  <c r="AD171" i="1"/>
  <c r="AC31" i="1"/>
  <c r="AC105" i="1"/>
  <c r="AB144" i="1"/>
  <c r="AD144" i="1" s="1"/>
  <c r="R216" i="4"/>
  <c r="P216" i="4"/>
  <c r="N216" i="4"/>
  <c r="R224" i="4"/>
  <c r="P224" i="4"/>
  <c r="N224" i="4"/>
  <c r="AH168" i="1"/>
  <c r="AF168" i="1"/>
  <c r="AH187" i="1"/>
  <c r="AF187" i="1"/>
  <c r="AH197" i="1"/>
  <c r="AF197" i="1"/>
  <c r="L164" i="6"/>
  <c r="AD175" i="1"/>
  <c r="AD178" i="1"/>
  <c r="AD189" i="1"/>
  <c r="AD224" i="1"/>
  <c r="R152" i="1"/>
  <c r="R176" i="4"/>
  <c r="P176" i="4"/>
  <c r="N176" i="4"/>
  <c r="R46" i="1"/>
  <c r="AH199" i="1"/>
  <c r="AF199" i="1"/>
  <c r="R237" i="4"/>
  <c r="P237" i="4"/>
  <c r="N237" i="4"/>
  <c r="AH228" i="1"/>
  <c r="AF228" i="1"/>
  <c r="AH25" i="1"/>
  <c r="R98" i="1"/>
  <c r="AJ40" i="1"/>
  <c r="AH40" i="1"/>
  <c r="AH62" i="1"/>
  <c r="L201" i="6"/>
  <c r="L301" i="6"/>
  <c r="O154" i="6"/>
  <c r="L68" i="6"/>
  <c r="AD134" i="1"/>
  <c r="AD218" i="1"/>
  <c r="AD177" i="1"/>
  <c r="AF40" i="1"/>
  <c r="AF89" i="1"/>
  <c r="R360" i="4"/>
  <c r="P360" i="4"/>
  <c r="N360" i="4"/>
  <c r="AH130" i="1"/>
  <c r="AF130" i="1"/>
  <c r="AH223" i="1"/>
  <c r="AF223" i="1"/>
  <c r="AF148" i="1"/>
  <c r="AH148" i="1"/>
  <c r="AF268" i="1"/>
  <c r="AH268" i="1"/>
  <c r="AH242" i="1"/>
  <c r="AF242" i="1"/>
  <c r="R333" i="4"/>
  <c r="P333" i="4"/>
  <c r="N333" i="4"/>
  <c r="R111" i="1"/>
  <c r="O68" i="6"/>
  <c r="AD139" i="1"/>
  <c r="AD187" i="1"/>
  <c r="AD226" i="1"/>
  <c r="AD269" i="1"/>
  <c r="AB17" i="1"/>
  <c r="AH36" i="1"/>
  <c r="L224" i="4"/>
  <c r="AF18" i="1"/>
  <c r="R116" i="4"/>
  <c r="P116" i="4"/>
  <c r="N116" i="4"/>
  <c r="R232" i="4"/>
  <c r="P232" i="4"/>
  <c r="N232" i="4"/>
  <c r="AF62" i="1"/>
  <c r="AF133" i="1"/>
  <c r="AH133" i="1"/>
  <c r="AF216" i="1"/>
  <c r="AH216" i="1"/>
  <c r="AH127" i="1"/>
  <c r="AF127" i="1"/>
  <c r="AH235" i="1"/>
  <c r="AF235" i="1"/>
  <c r="AH182" i="1"/>
  <c r="AF182" i="1"/>
  <c r="AH114" i="1"/>
  <c r="AF114" i="1"/>
  <c r="AH37" i="1"/>
  <c r="AH61" i="1"/>
  <c r="AF124" i="1"/>
  <c r="AH124" i="1"/>
  <c r="S67" i="6"/>
  <c r="S32" i="6"/>
  <c r="S38" i="6" s="1"/>
  <c r="AD191" i="1"/>
  <c r="AD186" i="1"/>
  <c r="AD112" i="1"/>
  <c r="AD215" i="1"/>
  <c r="AD181" i="1"/>
  <c r="AD249" i="1"/>
  <c r="AD122" i="1"/>
  <c r="AD164" i="1"/>
  <c r="AD208" i="1"/>
  <c r="AD264" i="1"/>
  <c r="R312" i="4"/>
  <c r="P312" i="4"/>
  <c r="N312" i="4"/>
  <c r="P173" i="4"/>
  <c r="R173" i="4"/>
  <c r="N173" i="4"/>
  <c r="AJ24" i="1"/>
  <c r="AH24" i="1"/>
  <c r="AF24" i="1"/>
  <c r="AH247" i="1"/>
  <c r="AF247" i="1"/>
  <c r="AH266" i="1"/>
  <c r="AF266" i="1"/>
  <c r="AF220" i="1"/>
  <c r="AH220" i="1"/>
  <c r="AF244" i="1"/>
  <c r="AH244" i="1"/>
  <c r="R189" i="4"/>
  <c r="N189" i="4"/>
  <c r="P189" i="4"/>
  <c r="AF47" i="1"/>
  <c r="Q215" i="6"/>
  <c r="Q301" i="6"/>
  <c r="Q257" i="6"/>
  <c r="O218" i="6"/>
  <c r="O168" i="6"/>
  <c r="Q201" i="6"/>
  <c r="L235" i="6"/>
  <c r="Q218" i="6"/>
  <c r="Q164" i="6"/>
  <c r="L215" i="6"/>
  <c r="O32" i="6"/>
  <c r="AD217" i="1"/>
  <c r="AD194" i="1"/>
  <c r="AD209" i="1"/>
  <c r="AD231" i="1"/>
  <c r="AD138" i="1"/>
  <c r="AD204" i="1"/>
  <c r="AD256" i="1"/>
  <c r="L248" i="4"/>
  <c r="L232" i="4"/>
  <c r="L216" i="4"/>
  <c r="P301" i="4"/>
  <c r="R301" i="4"/>
  <c r="N301" i="4"/>
  <c r="N344" i="4"/>
  <c r="R344" i="4"/>
  <c r="P344" i="4"/>
  <c r="AF86" i="1"/>
  <c r="AF240" i="1"/>
  <c r="AH240" i="1"/>
  <c r="AF169" i="1"/>
  <c r="AH169" i="1"/>
  <c r="AH259" i="1"/>
  <c r="AF259" i="1"/>
  <c r="AH183" i="1"/>
  <c r="AF183" i="1"/>
  <c r="AF112" i="1"/>
  <c r="AH112" i="1"/>
  <c r="J31" i="6"/>
  <c r="Q300" i="6"/>
  <c r="L319" i="6"/>
  <c r="L300" i="6"/>
  <c r="Q319" i="6"/>
  <c r="S300" i="6"/>
  <c r="L277" i="6"/>
  <c r="S277" i="6"/>
  <c r="Q277" i="6"/>
  <c r="O316" i="6"/>
  <c r="O312" i="6"/>
  <c r="S318" i="6"/>
  <c r="O318" i="6"/>
  <c r="Q318" i="6"/>
  <c r="L318" i="6"/>
  <c r="S315" i="6"/>
  <c r="O315" i="6"/>
  <c r="Q315" i="6"/>
  <c r="L315" i="6"/>
  <c r="K331" i="6"/>
  <c r="S271" i="6"/>
  <c r="L271" i="6"/>
  <c r="O271" i="6"/>
  <c r="L242" i="6"/>
  <c r="Q242" i="6"/>
  <c r="L234" i="6"/>
  <c r="O234" i="6"/>
  <c r="Q234" i="6"/>
  <c r="S234" i="6"/>
  <c r="O259" i="6"/>
  <c r="S227" i="6"/>
  <c r="O251" i="6"/>
  <c r="O239" i="6"/>
  <c r="L241" i="6"/>
  <c r="L263" i="6"/>
  <c r="Q241" i="6"/>
  <c r="L231" i="6"/>
  <c r="L197" i="6"/>
  <c r="O197" i="6"/>
  <c r="S197" i="6"/>
  <c r="Q197" i="6"/>
  <c r="O186" i="6"/>
  <c r="L186" i="6"/>
  <c r="L150" i="6"/>
  <c r="Q211" i="6"/>
  <c r="S186" i="6"/>
  <c r="L138" i="6"/>
  <c r="Q150" i="6"/>
  <c r="O158" i="6"/>
  <c r="S154" i="6"/>
  <c r="Q158" i="6"/>
  <c r="O211" i="6"/>
  <c r="S219" i="6"/>
  <c r="O150" i="6"/>
  <c r="Q154" i="6"/>
  <c r="Q95" i="6"/>
  <c r="O95" i="6"/>
  <c r="L95" i="6"/>
  <c r="S95" i="6"/>
  <c r="Q91" i="6"/>
  <c r="O91" i="6"/>
  <c r="S91" i="6"/>
  <c r="L91" i="6"/>
  <c r="O63" i="6"/>
  <c r="O89" i="6"/>
  <c r="O84" i="6"/>
  <c r="L84" i="6"/>
  <c r="Q89" i="6"/>
  <c r="Q24" i="6"/>
  <c r="O24" i="6"/>
  <c r="L24" i="6"/>
  <c r="Q12" i="6"/>
  <c r="O12" i="6"/>
  <c r="AD11" i="1"/>
  <c r="W50" i="1"/>
  <c r="T105" i="1"/>
  <c r="AC9" i="1"/>
  <c r="V30" i="1"/>
  <c r="Y41" i="1"/>
  <c r="X73" i="1"/>
  <c r="AB94" i="1"/>
  <c r="AD26" i="1"/>
  <c r="AD101" i="1"/>
  <c r="Z55" i="1"/>
  <c r="U50" i="1"/>
  <c r="AD102" i="1"/>
  <c r="T30" i="1"/>
  <c r="T62" i="1"/>
  <c r="T94" i="1"/>
  <c r="V50" i="1"/>
  <c r="AA50" i="1"/>
  <c r="V82" i="1"/>
  <c r="AA82" i="1"/>
  <c r="W30" i="1"/>
  <c r="AD30" i="1" s="1"/>
  <c r="T73" i="1"/>
  <c r="U9" i="1"/>
  <c r="AD9" i="1" s="1"/>
  <c r="X9" i="1"/>
  <c r="X30" i="1"/>
  <c r="AB30" i="1"/>
  <c r="V41" i="1"/>
  <c r="AC41" i="1"/>
  <c r="AD41" i="1" s="1"/>
  <c r="V62" i="1"/>
  <c r="AA62" i="1"/>
  <c r="Y73" i="1"/>
  <c r="AA73" i="1"/>
  <c r="Y94" i="1"/>
  <c r="AC94" i="1"/>
  <c r="AA105" i="1"/>
  <c r="U42" i="1"/>
  <c r="AD42" i="1" s="1"/>
  <c r="U106" i="1"/>
  <c r="T106" i="1"/>
  <c r="Y10" i="1"/>
  <c r="AD10" i="1" s="1"/>
  <c r="AC10" i="1"/>
  <c r="W21" i="1"/>
  <c r="AC21" i="1"/>
  <c r="Y42" i="1"/>
  <c r="AC42" i="1"/>
  <c r="W53" i="1"/>
  <c r="AC53" i="1"/>
  <c r="Y74" i="1"/>
  <c r="AC74" i="1"/>
  <c r="W85" i="1"/>
  <c r="AC85" i="1"/>
  <c r="V106" i="1"/>
  <c r="Z106" i="1"/>
  <c r="T85" i="1"/>
  <c r="T29" i="1"/>
  <c r="Y29" i="1"/>
  <c r="AD29" i="1" s="1"/>
  <c r="T93" i="1"/>
  <c r="Y93" i="1"/>
  <c r="U93" i="1"/>
  <c r="T55" i="1"/>
  <c r="AB55" i="1"/>
  <c r="U94" i="1"/>
  <c r="Z50" i="1"/>
  <c r="AD93" i="1"/>
  <c r="W9" i="1"/>
  <c r="Z9" i="1"/>
  <c r="AA30" i="1"/>
  <c r="AB41" i="1"/>
  <c r="Z62" i="1"/>
  <c r="U73" i="1"/>
  <c r="AD73" i="1" s="1"/>
  <c r="X94" i="1"/>
  <c r="X105" i="1"/>
  <c r="AD48" i="1"/>
  <c r="AD80" i="1"/>
  <c r="AD96" i="1"/>
  <c r="AD90" i="1"/>
  <c r="AD12" i="1"/>
  <c r="W62" i="1"/>
  <c r="X55" i="1"/>
  <c r="AA55" i="1"/>
  <c r="AB71" i="1"/>
  <c r="X50" i="1"/>
  <c r="AB50" i="1"/>
  <c r="X82" i="1"/>
  <c r="AB82" i="1"/>
  <c r="Z105" i="1"/>
  <c r="W73" i="1"/>
  <c r="T41" i="1"/>
  <c r="Y9" i="1"/>
  <c r="Y30" i="1"/>
  <c r="AC30" i="1"/>
  <c r="X41" i="1"/>
  <c r="X62" i="1"/>
  <c r="AB62" i="1"/>
  <c r="V73" i="1"/>
  <c r="Y105" i="1"/>
  <c r="AD105" i="1" s="1"/>
  <c r="AB105" i="1"/>
  <c r="T10" i="1"/>
  <c r="T74" i="1"/>
  <c r="V10" i="1"/>
  <c r="U21" i="1"/>
  <c r="AD21" i="1" s="1"/>
  <c r="V42" i="1"/>
  <c r="U53" i="1"/>
  <c r="Z53" i="1"/>
  <c r="V74" i="1"/>
  <c r="U85" i="1"/>
  <c r="Z85" i="1"/>
  <c r="W106" i="1"/>
  <c r="AD47" i="1"/>
  <c r="AD95" i="1"/>
  <c r="AD86" i="1"/>
  <c r="AD62" i="1"/>
  <c r="AD99" i="1"/>
  <c r="T71" i="1"/>
  <c r="T87" i="1"/>
  <c r="X71" i="1"/>
  <c r="AA71" i="1"/>
  <c r="Y87" i="1"/>
  <c r="W87" i="1"/>
  <c r="AD97" i="1"/>
  <c r="W23" i="1"/>
  <c r="AD23" i="1" s="1"/>
  <c r="AB23" i="1"/>
  <c r="AD31" i="1"/>
  <c r="AD63" i="1"/>
  <c r="Z71" i="1"/>
  <c r="AD46" i="1"/>
  <c r="AD57" i="1"/>
  <c r="AD78" i="1"/>
  <c r="AD39" i="1"/>
  <c r="U71" i="1"/>
  <c r="U87" i="1"/>
  <c r="AD87" i="1" s="1"/>
  <c r="Y71" i="1"/>
  <c r="AC71" i="1"/>
  <c r="Z87" i="1"/>
  <c r="AD98" i="1"/>
  <c r="AD109" i="1"/>
  <c r="AD14" i="1"/>
  <c r="AD17" i="1"/>
  <c r="AD15" i="1"/>
  <c r="AD79" i="1"/>
  <c r="AD19" i="1"/>
  <c r="AD35" i="1"/>
  <c r="AD51" i="1"/>
  <c r="AD67" i="1"/>
  <c r="AD83" i="1"/>
  <c r="AD131" i="1"/>
  <c r="AD147" i="1"/>
  <c r="AD179" i="1"/>
  <c r="AD195" i="1"/>
  <c r="AD66" i="1"/>
  <c r="AD110" i="1"/>
  <c r="AD142" i="1"/>
  <c r="AD174" i="1"/>
  <c r="AD206" i="1"/>
  <c r="AD238" i="1"/>
  <c r="AD16" i="1"/>
  <c r="AD32" i="1"/>
  <c r="AD52" i="1"/>
  <c r="AD68" i="1"/>
  <c r="AD84" i="1"/>
  <c r="AD120" i="1"/>
  <c r="AD140" i="1"/>
  <c r="AD237" i="1"/>
  <c r="AD22" i="1"/>
  <c r="AD137" i="1"/>
  <c r="AD169" i="1"/>
  <c r="AD225" i="1"/>
  <c r="AD265" i="1"/>
  <c r="AD207" i="1"/>
  <c r="AD219" i="1"/>
  <c r="AD243" i="1"/>
  <c r="AD247" i="1"/>
  <c r="AD267" i="1"/>
  <c r="AD24" i="1"/>
  <c r="AD40" i="1"/>
  <c r="AD56" i="1"/>
  <c r="AD72" i="1"/>
  <c r="AD88" i="1"/>
  <c r="AD108" i="1"/>
  <c r="AD229" i="1"/>
  <c r="AD65" i="1"/>
  <c r="AD258" i="1"/>
  <c r="AD148" i="1"/>
  <c r="AD197" i="1"/>
  <c r="AD248" i="1"/>
  <c r="AD184" i="1"/>
  <c r="AD200" i="1"/>
  <c r="AD216" i="1"/>
  <c r="AD232" i="1"/>
  <c r="AD252" i="1"/>
  <c r="AD272" i="1"/>
  <c r="AD268" i="1"/>
  <c r="AD103" i="1"/>
  <c r="AD119" i="1"/>
  <c r="AD135" i="1"/>
  <c r="AD183" i="1"/>
  <c r="AD18" i="1"/>
  <c r="AD118" i="1"/>
  <c r="AD150" i="1"/>
  <c r="AD182" i="1"/>
  <c r="AD214" i="1"/>
  <c r="AD246" i="1"/>
  <c r="AD173" i="1"/>
  <c r="AD261" i="1"/>
  <c r="AD81" i="1"/>
  <c r="AD38" i="1"/>
  <c r="AD145" i="1"/>
  <c r="AD233" i="1"/>
  <c r="AD89" i="1"/>
  <c r="AD199" i="1"/>
  <c r="AD223" i="1"/>
  <c r="AD235" i="1"/>
  <c r="AD259" i="1"/>
  <c r="AD271" i="1"/>
  <c r="AD116" i="1"/>
  <c r="AD156" i="1"/>
  <c r="AD253" i="1"/>
  <c r="AD58" i="1"/>
  <c r="AD37" i="1"/>
  <c r="AD53" i="1"/>
  <c r="AD69" i="1"/>
  <c r="AD85" i="1"/>
  <c r="AD100" i="1"/>
  <c r="AD245" i="1"/>
  <c r="AD172" i="1"/>
  <c r="AD196" i="1"/>
  <c r="AD212" i="1"/>
  <c r="AD228" i="1"/>
  <c r="AD260" i="1"/>
  <c r="AD143" i="1"/>
  <c r="AD27" i="1"/>
  <c r="AD43" i="1"/>
  <c r="AD59" i="1"/>
  <c r="AD75" i="1"/>
  <c r="AD123" i="1"/>
  <c r="AD34" i="1"/>
  <c r="AD158" i="1"/>
  <c r="AD222" i="1"/>
  <c r="AD254" i="1"/>
  <c r="AD13" i="1"/>
  <c r="AD45" i="1"/>
  <c r="AD61" i="1"/>
  <c r="AD77" i="1"/>
  <c r="AD28" i="1"/>
  <c r="AD44" i="1"/>
  <c r="AD60" i="1"/>
  <c r="AD76" i="1"/>
  <c r="AD132" i="1"/>
  <c r="AD33" i="1"/>
  <c r="AD49" i="1"/>
  <c r="AD54" i="1"/>
  <c r="AD121" i="1"/>
  <c r="AD153" i="1"/>
  <c r="AD201" i="1"/>
  <c r="AD241" i="1"/>
  <c r="AD25" i="1"/>
  <c r="AD211" i="1"/>
  <c r="AD239" i="1"/>
  <c r="AD251" i="1"/>
  <c r="AD263" i="1"/>
  <c r="AD20" i="1"/>
  <c r="AD36" i="1"/>
  <c r="AD64" i="1"/>
  <c r="W8" i="1"/>
  <c r="V8" i="1"/>
  <c r="Y8" i="1"/>
  <c r="X8" i="1"/>
  <c r="AA8" i="1"/>
  <c r="Z8" i="1"/>
  <c r="AJ115" i="1"/>
  <c r="L226" i="6"/>
  <c r="O226" i="6"/>
  <c r="S226" i="6"/>
  <c r="Q226" i="6"/>
  <c r="Q134" i="6"/>
  <c r="L134" i="6"/>
  <c r="S134" i="6"/>
  <c r="O134" i="6"/>
  <c r="L71" i="6"/>
  <c r="S71" i="6"/>
  <c r="O71" i="6"/>
  <c r="Q71" i="6"/>
  <c r="Q64" i="6"/>
  <c r="O64" i="6"/>
  <c r="L64" i="6"/>
  <c r="S64" i="6"/>
  <c r="L320" i="6"/>
  <c r="O320" i="6"/>
  <c r="Q285" i="6"/>
  <c r="L285" i="6"/>
  <c r="O285" i="6"/>
  <c r="O20" i="6"/>
  <c r="S20" i="6"/>
  <c r="L20" i="6"/>
  <c r="Q20" i="6"/>
  <c r="Q362" i="6"/>
  <c r="O362" i="6"/>
  <c r="S362" i="6"/>
  <c r="L362" i="6"/>
  <c r="S173" i="6"/>
  <c r="Q173" i="6"/>
  <c r="L173" i="6"/>
  <c r="O173" i="6"/>
  <c r="L146" i="6"/>
  <c r="O146" i="6"/>
  <c r="S146" i="6"/>
  <c r="Q146" i="6"/>
  <c r="L28" i="6"/>
  <c r="S28" i="6"/>
  <c r="O28" i="6"/>
  <c r="Q28" i="6"/>
  <c r="Q358" i="6"/>
  <c r="O358" i="6"/>
  <c r="L358" i="6"/>
  <c r="S358" i="6"/>
  <c r="Q98" i="6"/>
  <c r="L98" i="6"/>
  <c r="S98" i="6"/>
  <c r="O98" i="6"/>
  <c r="S182" i="6"/>
  <c r="L182" i="6"/>
  <c r="O182" i="6"/>
  <c r="Q182" i="6"/>
  <c r="Q366" i="6"/>
  <c r="O366" i="6"/>
  <c r="L366" i="6"/>
  <c r="S366" i="6"/>
  <c r="S206" i="6"/>
  <c r="Q206" i="6"/>
  <c r="O206" i="6"/>
  <c r="L206" i="6"/>
  <c r="Q194" i="6"/>
  <c r="L194" i="6"/>
  <c r="S194" i="6"/>
  <c r="O194" i="6"/>
  <c r="Q55" i="6"/>
  <c r="O55" i="6"/>
  <c r="L55" i="6"/>
  <c r="S55" i="6"/>
  <c r="Q48" i="6"/>
  <c r="S48" i="6"/>
  <c r="O48" i="6"/>
  <c r="L48" i="6"/>
  <c r="O111" i="6"/>
  <c r="L111" i="6"/>
  <c r="L328" i="6"/>
  <c r="Q328" i="6"/>
  <c r="O328" i="6"/>
  <c r="S328" i="6"/>
  <c r="L250" i="6"/>
  <c r="S250" i="6"/>
  <c r="Q250" i="6"/>
  <c r="O250" i="6"/>
  <c r="S324" i="6"/>
  <c r="Q324" i="6"/>
  <c r="O324" i="6"/>
  <c r="L162" i="6"/>
  <c r="S162" i="6"/>
  <c r="Q162" i="6"/>
  <c r="O162" i="6"/>
  <c r="Q80" i="6"/>
  <c r="S80" i="6"/>
  <c r="O80" i="6"/>
  <c r="L80" i="6"/>
  <c r="L258" i="6"/>
  <c r="Q258" i="6"/>
  <c r="S258" i="6"/>
  <c r="O258" i="6"/>
  <c r="L297" i="6"/>
  <c r="O257" i="6"/>
  <c r="Q271" i="6"/>
  <c r="Q223" i="6"/>
  <c r="Q243" i="6"/>
  <c r="S9" i="6"/>
  <c r="K31" i="6"/>
  <c r="K23" i="6"/>
  <c r="L25" i="6"/>
  <c r="L9" i="6"/>
  <c r="L223" i="6"/>
  <c r="Q59" i="6"/>
  <c r="O92" i="6"/>
  <c r="L63" i="6"/>
  <c r="L12" i="6"/>
  <c r="Q85" i="6"/>
  <c r="L51" i="6"/>
  <c r="O275" i="6"/>
  <c r="O110" i="6"/>
  <c r="O326" i="6"/>
  <c r="Q297" i="6"/>
  <c r="K287" i="6"/>
  <c r="S242" i="6"/>
  <c r="L267" i="6"/>
  <c r="L243" i="6"/>
  <c r="Q231" i="6"/>
  <c r="Q275" i="6"/>
  <c r="O231" i="6"/>
  <c r="Q267" i="6"/>
  <c r="L211" i="6"/>
  <c r="K222" i="6"/>
  <c r="S243" i="6"/>
  <c r="L110" i="6"/>
  <c r="Q178" i="6"/>
  <c r="L21" i="6"/>
  <c r="S25" i="6"/>
  <c r="L59" i="6"/>
  <c r="S63" i="6"/>
  <c r="S12" i="6"/>
  <c r="L85" i="6"/>
  <c r="S51" i="6"/>
  <c r="O138" i="6"/>
  <c r="O25" i="6"/>
  <c r="O33" i="6"/>
  <c r="K124" i="6"/>
  <c r="Q114" i="6"/>
  <c r="L114" i="6"/>
  <c r="O21" i="6"/>
  <c r="Q326" i="6"/>
  <c r="L326" i="6"/>
  <c r="O297" i="6"/>
  <c r="L275" i="6"/>
  <c r="O242" i="6"/>
  <c r="L178" i="6"/>
  <c r="S114" i="6"/>
  <c r="L33" i="6"/>
  <c r="O114" i="6"/>
  <c r="K38" i="6"/>
  <c r="S33" i="6"/>
  <c r="S21" i="6"/>
  <c r="S347" i="6"/>
  <c r="Q347" i="6"/>
  <c r="O347" i="6"/>
  <c r="L347" i="6"/>
  <c r="S272" i="6"/>
  <c r="L272" i="6"/>
  <c r="Q272" i="6"/>
  <c r="O272" i="6"/>
  <c r="S248" i="6"/>
  <c r="L248" i="6"/>
  <c r="Q248" i="6"/>
  <c r="O248" i="6"/>
  <c r="S236" i="6"/>
  <c r="L236" i="6"/>
  <c r="Q236" i="6"/>
  <c r="O236" i="6"/>
  <c r="S311" i="6"/>
  <c r="L311" i="6"/>
  <c r="Q311" i="6"/>
  <c r="O311" i="6"/>
  <c r="S128" i="6"/>
  <c r="Q128" i="6"/>
  <c r="O128" i="6"/>
  <c r="L128" i="6"/>
  <c r="Q149" i="6"/>
  <c r="S149" i="6"/>
  <c r="O149" i="6"/>
  <c r="L149" i="6"/>
  <c r="S74" i="6"/>
  <c r="O74" i="6"/>
  <c r="Q74" i="6"/>
  <c r="L74" i="6"/>
  <c r="O58" i="6"/>
  <c r="S58" i="6"/>
  <c r="Q58" i="6"/>
  <c r="L58" i="6"/>
  <c r="O7" i="6"/>
  <c r="S7" i="6"/>
  <c r="S8" i="6" s="1"/>
  <c r="Q7" i="6"/>
  <c r="Q8" i="6" s="1"/>
  <c r="L7" i="6"/>
  <c r="L8" i="6" s="1"/>
  <c r="Q153" i="6"/>
  <c r="S153" i="6"/>
  <c r="O153" i="6"/>
  <c r="L153" i="6"/>
  <c r="S40" i="6"/>
  <c r="Q40" i="6"/>
  <c r="L40" i="6"/>
  <c r="O40" i="6"/>
  <c r="S306" i="6"/>
  <c r="Q306" i="6"/>
  <c r="O306" i="6"/>
  <c r="L306" i="6"/>
  <c r="S290" i="6"/>
  <c r="Q290" i="6"/>
  <c r="O290" i="6"/>
  <c r="L290" i="6"/>
  <c r="S343" i="6"/>
  <c r="Q343" i="6"/>
  <c r="O343" i="6"/>
  <c r="L343" i="6"/>
  <c r="S139" i="6"/>
  <c r="Q139" i="6"/>
  <c r="L139" i="6"/>
  <c r="O139" i="6"/>
  <c r="S123" i="6"/>
  <c r="Q123" i="6"/>
  <c r="L123" i="6"/>
  <c r="O123" i="6"/>
  <c r="S99" i="6"/>
  <c r="Q99" i="6"/>
  <c r="O99" i="6"/>
  <c r="L99" i="6"/>
  <c r="S104" i="6"/>
  <c r="Q104" i="6"/>
  <c r="O104" i="6"/>
  <c r="L104" i="6"/>
  <c r="O70" i="6"/>
  <c r="S70" i="6"/>
  <c r="Q70" i="6"/>
  <c r="L70" i="6"/>
  <c r="O35" i="6"/>
  <c r="S35" i="6"/>
  <c r="Q35" i="6"/>
  <c r="L35" i="6"/>
  <c r="L38" i="6" s="1"/>
  <c r="S19" i="6"/>
  <c r="O19" i="6"/>
  <c r="Q19" i="6"/>
  <c r="L19" i="6"/>
  <c r="S195" i="6"/>
  <c r="L195" i="6"/>
  <c r="Q195" i="6"/>
  <c r="O195" i="6"/>
  <c r="S355" i="6"/>
  <c r="Q355" i="6"/>
  <c r="O355" i="6"/>
  <c r="L355" i="6"/>
  <c r="S351" i="6"/>
  <c r="Q351" i="6"/>
  <c r="O351" i="6"/>
  <c r="L351" i="6"/>
  <c r="S310" i="6"/>
  <c r="Q310" i="6"/>
  <c r="L310" i="6"/>
  <c r="O310" i="6"/>
  <c r="S302" i="6"/>
  <c r="Q302" i="6"/>
  <c r="L302" i="6"/>
  <c r="O302" i="6"/>
  <c r="S294" i="6"/>
  <c r="Q294" i="6"/>
  <c r="L294" i="6"/>
  <c r="O294" i="6"/>
  <c r="S286" i="6"/>
  <c r="Q286" i="6"/>
  <c r="O286" i="6"/>
  <c r="L286" i="6"/>
  <c r="Q313" i="6"/>
  <c r="O313" i="6"/>
  <c r="L313" i="6"/>
  <c r="S313" i="6"/>
  <c r="S278" i="6"/>
  <c r="Q278" i="6"/>
  <c r="O278" i="6"/>
  <c r="L278" i="6"/>
  <c r="S307" i="6"/>
  <c r="L307" i="6"/>
  <c r="Q307" i="6"/>
  <c r="O307" i="6"/>
  <c r="S276" i="6"/>
  <c r="L276" i="6"/>
  <c r="Q276" i="6"/>
  <c r="O276" i="6"/>
  <c r="S268" i="6"/>
  <c r="L268" i="6"/>
  <c r="Q268" i="6"/>
  <c r="O268" i="6"/>
  <c r="S191" i="6"/>
  <c r="L191" i="6"/>
  <c r="Q191" i="6"/>
  <c r="O191" i="6"/>
  <c r="S183" i="6"/>
  <c r="L183" i="6"/>
  <c r="Q183" i="6"/>
  <c r="O183" i="6"/>
  <c r="S135" i="6"/>
  <c r="Q135" i="6"/>
  <c r="O135" i="6"/>
  <c r="L135" i="6"/>
  <c r="S127" i="6"/>
  <c r="Q127" i="6"/>
  <c r="O127" i="6"/>
  <c r="L127" i="6"/>
  <c r="S119" i="6"/>
  <c r="Q119" i="6"/>
  <c r="O119" i="6"/>
  <c r="L119" i="6"/>
  <c r="S103" i="6"/>
  <c r="Q103" i="6"/>
  <c r="L103" i="6"/>
  <c r="O103" i="6"/>
  <c r="S228" i="6"/>
  <c r="L228" i="6"/>
  <c r="Q228" i="6"/>
  <c r="O228" i="6"/>
  <c r="S179" i="6"/>
  <c r="L179" i="6"/>
  <c r="Q179" i="6"/>
  <c r="O179" i="6"/>
  <c r="S171" i="6"/>
  <c r="L171" i="6"/>
  <c r="Q171" i="6"/>
  <c r="O171" i="6"/>
  <c r="Q165" i="6"/>
  <c r="S165" i="6"/>
  <c r="O165" i="6"/>
  <c r="L165" i="6"/>
  <c r="S62" i="6"/>
  <c r="Q62" i="6"/>
  <c r="O62" i="6"/>
  <c r="L62" i="6"/>
  <c r="S11" i="6"/>
  <c r="Q11" i="6"/>
  <c r="O11" i="6"/>
  <c r="L11" i="6"/>
  <c r="S339" i="6"/>
  <c r="Q339" i="6"/>
  <c r="O339" i="6"/>
  <c r="L339" i="6"/>
  <c r="S359" i="6"/>
  <c r="Q359" i="6"/>
  <c r="O359" i="6"/>
  <c r="L359" i="6"/>
  <c r="S298" i="6"/>
  <c r="Q298" i="6"/>
  <c r="O298" i="6"/>
  <c r="L298" i="6"/>
  <c r="Q143" i="6"/>
  <c r="L143" i="6"/>
  <c r="S143" i="6"/>
  <c r="O143" i="6"/>
  <c r="S131" i="6"/>
  <c r="Q131" i="6"/>
  <c r="L131" i="6"/>
  <c r="O131" i="6"/>
  <c r="S115" i="6"/>
  <c r="Q115" i="6"/>
  <c r="L115" i="6"/>
  <c r="O115" i="6"/>
  <c r="S107" i="6"/>
  <c r="Q107" i="6"/>
  <c r="L107" i="6"/>
  <c r="O107" i="6"/>
  <c r="S136" i="6"/>
  <c r="Q136" i="6"/>
  <c r="O136" i="6"/>
  <c r="L136" i="6"/>
  <c r="S54" i="6"/>
  <c r="Q54" i="6"/>
  <c r="O54" i="6"/>
  <c r="L54" i="6"/>
  <c r="O27" i="6"/>
  <c r="S27" i="6"/>
  <c r="Q27" i="6"/>
  <c r="L27" i="6"/>
  <c r="S363" i="6"/>
  <c r="Q363" i="6"/>
  <c r="O363" i="6"/>
  <c r="L363" i="6"/>
  <c r="S240" i="6"/>
  <c r="L240" i="6"/>
  <c r="Q240" i="6"/>
  <c r="O240" i="6"/>
  <c r="S260" i="6"/>
  <c r="L260" i="6"/>
  <c r="Q260" i="6"/>
  <c r="O260" i="6"/>
  <c r="S100" i="6"/>
  <c r="Q100" i="6"/>
  <c r="O100" i="6"/>
  <c r="L100" i="6"/>
  <c r="S120" i="6"/>
  <c r="Q120" i="6"/>
  <c r="O120" i="6"/>
  <c r="L120" i="6"/>
  <c r="S82" i="6"/>
  <c r="Q82" i="6"/>
  <c r="O82" i="6"/>
  <c r="L82" i="6"/>
  <c r="O50" i="6"/>
  <c r="S50" i="6"/>
  <c r="Q50" i="6"/>
  <c r="L50" i="6"/>
  <c r="S15" i="6"/>
  <c r="Q15" i="6"/>
  <c r="O15" i="6"/>
  <c r="L15" i="6"/>
  <c r="S39" i="6"/>
  <c r="Q39" i="6"/>
  <c r="L39" i="6"/>
  <c r="O39" i="6"/>
  <c r="Q329" i="6"/>
  <c r="O329" i="6"/>
  <c r="L329" i="6"/>
  <c r="S329" i="6"/>
  <c r="S322" i="6"/>
  <c r="Q322" i="6"/>
  <c r="S203" i="6"/>
  <c r="Q203" i="6"/>
  <c r="S291" i="6"/>
  <c r="L291" i="6"/>
  <c r="Q291" i="6"/>
  <c r="O291" i="6"/>
  <c r="L203" i="6"/>
  <c r="S303" i="6"/>
  <c r="L303" i="6"/>
  <c r="Q303" i="6"/>
  <c r="O303" i="6"/>
  <c r="S216" i="6"/>
  <c r="Q216" i="6"/>
  <c r="O216" i="6"/>
  <c r="L216" i="6"/>
  <c r="Q151" i="6"/>
  <c r="L151" i="6"/>
  <c r="S151" i="6"/>
  <c r="O151" i="6"/>
  <c r="S112" i="6"/>
  <c r="Q112" i="6"/>
  <c r="O112" i="6"/>
  <c r="S356" i="6"/>
  <c r="Q356" i="6"/>
  <c r="O356" i="6"/>
  <c r="K370" i="6"/>
  <c r="J372" i="6"/>
  <c r="S360" i="6"/>
  <c r="O360" i="6"/>
  <c r="Q360" i="6"/>
  <c r="S344" i="6"/>
  <c r="O344" i="6"/>
  <c r="Q344" i="6"/>
  <c r="O282" i="6"/>
  <c r="Q210" i="6"/>
  <c r="L210" i="6"/>
  <c r="S210" i="6"/>
  <c r="O210" i="6"/>
  <c r="S325" i="6"/>
  <c r="L325" i="6"/>
  <c r="Q325" i="6"/>
  <c r="O325" i="6"/>
  <c r="S299" i="6"/>
  <c r="L299" i="6"/>
  <c r="Q299" i="6"/>
  <c r="O299" i="6"/>
  <c r="S264" i="6"/>
  <c r="L264" i="6"/>
  <c r="Q264" i="6"/>
  <c r="O264" i="6"/>
  <c r="S232" i="6"/>
  <c r="L232" i="6"/>
  <c r="Q232" i="6"/>
  <c r="O232" i="6"/>
  <c r="S252" i="6"/>
  <c r="L252" i="6"/>
  <c r="Q252" i="6"/>
  <c r="O252" i="6"/>
  <c r="S220" i="6"/>
  <c r="L220" i="6"/>
  <c r="Q220" i="6"/>
  <c r="O220" i="6"/>
  <c r="S199" i="6"/>
  <c r="L199" i="6"/>
  <c r="Q199" i="6"/>
  <c r="O199" i="6"/>
  <c r="S167" i="6"/>
  <c r="L167" i="6"/>
  <c r="Q167" i="6"/>
  <c r="O167" i="6"/>
  <c r="Q212" i="6"/>
  <c r="S212" i="6"/>
  <c r="O212" i="6"/>
  <c r="L212" i="6"/>
  <c r="S187" i="6"/>
  <c r="L187" i="6"/>
  <c r="Q187" i="6"/>
  <c r="O187" i="6"/>
  <c r="Q157" i="6"/>
  <c r="S157" i="6"/>
  <c r="O157" i="6"/>
  <c r="L157" i="6"/>
  <c r="S116" i="6"/>
  <c r="Q116" i="6"/>
  <c r="O116" i="6"/>
  <c r="S295" i="6"/>
  <c r="L295" i="6"/>
  <c r="Q295" i="6"/>
  <c r="O295" i="6"/>
  <c r="O97" i="6"/>
  <c r="S97" i="6"/>
  <c r="L97" i="6"/>
  <c r="Q97" i="6"/>
  <c r="K273" i="6"/>
  <c r="S132" i="6"/>
  <c r="Q132" i="6"/>
  <c r="O132" i="6"/>
  <c r="S41" i="6"/>
  <c r="Q41" i="6"/>
  <c r="K42" i="6"/>
  <c r="Q38" i="6"/>
  <c r="S279" i="6"/>
  <c r="L279" i="6"/>
  <c r="Q279" i="6"/>
  <c r="O279" i="6"/>
  <c r="S256" i="6"/>
  <c r="L256" i="6"/>
  <c r="Q256" i="6"/>
  <c r="O256" i="6"/>
  <c r="S224" i="6"/>
  <c r="L224" i="6"/>
  <c r="Q224" i="6"/>
  <c r="O224" i="6"/>
  <c r="S175" i="6"/>
  <c r="L175" i="6"/>
  <c r="Q175" i="6"/>
  <c r="O175" i="6"/>
  <c r="Q159" i="6"/>
  <c r="L159" i="6"/>
  <c r="S159" i="6"/>
  <c r="O159" i="6"/>
  <c r="S244" i="6"/>
  <c r="L244" i="6"/>
  <c r="Q244" i="6"/>
  <c r="O244" i="6"/>
  <c r="S108" i="6"/>
  <c r="Q108" i="6"/>
  <c r="O108" i="6"/>
  <c r="S111" i="6"/>
  <c r="Q111" i="6"/>
  <c r="S78" i="6"/>
  <c r="Q78" i="6"/>
  <c r="O78" i="6"/>
  <c r="S364" i="6"/>
  <c r="Q364" i="6"/>
  <c r="O364" i="6"/>
  <c r="L360" i="6"/>
  <c r="S332" i="6"/>
  <c r="Q332" i="6"/>
  <c r="O332" i="6"/>
  <c r="L364" i="6"/>
  <c r="L332" i="6"/>
  <c r="S320" i="6"/>
  <c r="Q320" i="6"/>
  <c r="Q214" i="6"/>
  <c r="L214" i="6"/>
  <c r="S214" i="6"/>
  <c r="O214" i="6"/>
  <c r="Q163" i="6"/>
  <c r="L163" i="6"/>
  <c r="S163" i="6"/>
  <c r="O163" i="6"/>
  <c r="Q155" i="6"/>
  <c r="L155" i="6"/>
  <c r="S155" i="6"/>
  <c r="O155" i="6"/>
  <c r="Q147" i="6"/>
  <c r="L147" i="6"/>
  <c r="S147" i="6"/>
  <c r="O147" i="6"/>
  <c r="Q141" i="6"/>
  <c r="O141" i="6"/>
  <c r="L141" i="6"/>
  <c r="S141" i="6"/>
  <c r="S96" i="6"/>
  <c r="Q96" i="6"/>
  <c r="O96" i="6"/>
  <c r="S92" i="6"/>
  <c r="Q92" i="6"/>
  <c r="S88" i="6"/>
  <c r="Q88" i="6"/>
  <c r="K8" i="6"/>
  <c r="L96" i="6"/>
  <c r="L88" i="6"/>
  <c r="J42" i="6"/>
  <c r="L108" i="6"/>
  <c r="O88" i="6"/>
  <c r="O41" i="6"/>
  <c r="S348" i="6"/>
  <c r="Q348" i="6"/>
  <c r="O348" i="6"/>
  <c r="S321" i="6"/>
  <c r="L321" i="6"/>
  <c r="Q321" i="6"/>
  <c r="O321" i="6"/>
  <c r="S367" i="6"/>
  <c r="Q367" i="6"/>
  <c r="O367" i="6"/>
  <c r="S335" i="6"/>
  <c r="Q335" i="6"/>
  <c r="O335" i="6"/>
  <c r="S282" i="6"/>
  <c r="Q282" i="6"/>
  <c r="S283" i="6"/>
  <c r="L283" i="6"/>
  <c r="Q283" i="6"/>
  <c r="O283" i="6"/>
  <c r="S207" i="6"/>
  <c r="Q207" i="6"/>
  <c r="O203" i="6"/>
  <c r="S142" i="6"/>
  <c r="O142" i="6"/>
  <c r="Q142" i="6"/>
  <c r="Q161" i="6"/>
  <c r="S161" i="6"/>
  <c r="O161" i="6"/>
  <c r="L161" i="6"/>
  <c r="Q145" i="6"/>
  <c r="S145" i="6"/>
  <c r="O145" i="6"/>
  <c r="L145" i="6"/>
  <c r="J273" i="6"/>
  <c r="O46" i="6"/>
  <c r="S46" i="6"/>
  <c r="Q46" i="6"/>
  <c r="S66" i="6"/>
  <c r="Q66" i="6"/>
  <c r="O66" i="6"/>
  <c r="S340" i="6"/>
  <c r="Q340" i="6"/>
  <c r="O340" i="6"/>
  <c r="S368" i="6"/>
  <c r="O368" i="6"/>
  <c r="Q368" i="6"/>
  <c r="S352" i="6"/>
  <c r="O352" i="6"/>
  <c r="Q352" i="6"/>
  <c r="S336" i="6"/>
  <c r="O336" i="6"/>
  <c r="Q336" i="6"/>
  <c r="O322" i="6"/>
  <c r="S316" i="6"/>
  <c r="Q316" i="6"/>
  <c r="S312" i="6"/>
  <c r="Q312" i="6"/>
  <c r="Q317" i="6"/>
  <c r="O317" i="6"/>
  <c r="L317" i="6"/>
  <c r="S317" i="6"/>
  <c r="L207" i="6"/>
  <c r="L116" i="6"/>
  <c r="L112" i="6"/>
  <c r="L66" i="6"/>
  <c r="U8" i="1"/>
  <c r="P8" i="1"/>
  <c r="AB8" i="1" s="1"/>
  <c r="Q8" i="1"/>
  <c r="AC8" i="1" s="1"/>
  <c r="AH128" i="1" l="1"/>
  <c r="AF128" i="1"/>
  <c r="AJ81" i="1"/>
  <c r="AF81" i="1"/>
  <c r="AH81" i="1"/>
  <c r="AJ106" i="1"/>
  <c r="AF106" i="1"/>
  <c r="AH106" i="1"/>
  <c r="AH177" i="1"/>
  <c r="AF177" i="1"/>
  <c r="AH166" i="1"/>
  <c r="AF166" i="1"/>
  <c r="AF252" i="1"/>
  <c r="AH252" i="1"/>
  <c r="AF178" i="1"/>
  <c r="AH178" i="1"/>
  <c r="AH251" i="1"/>
  <c r="AF251" i="1"/>
  <c r="AH123" i="1"/>
  <c r="AF123" i="1"/>
  <c r="AH129" i="1"/>
  <c r="AF129" i="1"/>
  <c r="AF131" i="1"/>
  <c r="AH131" i="1"/>
  <c r="AH143" i="1"/>
  <c r="AF143" i="1"/>
  <c r="AD74" i="1"/>
  <c r="AJ98" i="1"/>
  <c r="AH98" i="1"/>
  <c r="AF98" i="1"/>
  <c r="AH210" i="1"/>
  <c r="AF210" i="1"/>
  <c r="AF155" i="1"/>
  <c r="AH155" i="1"/>
  <c r="AF157" i="1"/>
  <c r="AH157" i="1"/>
  <c r="AJ22" i="1"/>
  <c r="AH22" i="1"/>
  <c r="AF22" i="1"/>
  <c r="AJ46" i="1"/>
  <c r="AH46" i="1"/>
  <c r="AF46" i="1"/>
  <c r="AJ80" i="1"/>
  <c r="AF80" i="1"/>
  <c r="AH80" i="1"/>
  <c r="AD82" i="1"/>
  <c r="AD94" i="1"/>
  <c r="AH152" i="1"/>
  <c r="AF152" i="1"/>
  <c r="AF256" i="1"/>
  <c r="AH256" i="1"/>
  <c r="AH115" i="1"/>
  <c r="AF115" i="1"/>
  <c r="AH167" i="1"/>
  <c r="AF167" i="1"/>
  <c r="AF262" i="1"/>
  <c r="AH262" i="1"/>
  <c r="AJ93" i="1"/>
  <c r="AF93" i="1"/>
  <c r="AH93" i="1"/>
  <c r="AH229" i="1"/>
  <c r="AF229" i="1"/>
  <c r="AJ35" i="1"/>
  <c r="AF35" i="1"/>
  <c r="AH35" i="1"/>
  <c r="AH200" i="1"/>
  <c r="AF200" i="1"/>
  <c r="AJ45" i="1"/>
  <c r="AF45" i="1"/>
  <c r="AH45" i="1"/>
  <c r="AH163" i="1"/>
  <c r="AF163" i="1"/>
  <c r="AF239" i="1"/>
  <c r="AH239" i="1"/>
  <c r="AJ91" i="1"/>
  <c r="AF91" i="1"/>
  <c r="AH91" i="1"/>
  <c r="AJ10" i="1"/>
  <c r="AH10" i="1"/>
  <c r="AF10" i="1"/>
  <c r="L31" i="6"/>
  <c r="AD55" i="1"/>
  <c r="AJ43" i="1"/>
  <c r="AH43" i="1"/>
  <c r="AF43" i="1"/>
  <c r="AJ108" i="1"/>
  <c r="AF108" i="1"/>
  <c r="AH108" i="1"/>
  <c r="AH264" i="1"/>
  <c r="AF264" i="1"/>
  <c r="AF265" i="1"/>
  <c r="AH265" i="1"/>
  <c r="AH150" i="1"/>
  <c r="AF150" i="1"/>
  <c r="AF193" i="1"/>
  <c r="AH193" i="1"/>
  <c r="AJ21" i="1"/>
  <c r="AH21" i="1"/>
  <c r="AF21" i="1"/>
  <c r="AJ107" i="1"/>
  <c r="AF107" i="1"/>
  <c r="AH107" i="1"/>
  <c r="AH165" i="1"/>
  <c r="AF165" i="1"/>
  <c r="O8" i="6"/>
  <c r="AJ92" i="1"/>
  <c r="AF92" i="1"/>
  <c r="AH92" i="1"/>
  <c r="Q31" i="6"/>
  <c r="AH141" i="1"/>
  <c r="AF141" i="1"/>
  <c r="AH212" i="1"/>
  <c r="AF212" i="1"/>
  <c r="AJ79" i="1"/>
  <c r="AF79" i="1"/>
  <c r="AH79" i="1"/>
  <c r="AH263" i="1"/>
  <c r="AF263" i="1"/>
  <c r="AH151" i="1"/>
  <c r="AF151" i="1"/>
  <c r="AF111" i="1"/>
  <c r="AH111" i="1"/>
  <c r="AH230" i="1"/>
  <c r="AF230" i="1"/>
  <c r="AF136" i="1"/>
  <c r="AH136" i="1"/>
  <c r="AD50" i="1"/>
  <c r="AH162" i="1"/>
  <c r="AF162" i="1"/>
  <c r="AD106" i="1"/>
  <c r="AH241" i="1"/>
  <c r="AF241" i="1"/>
  <c r="S31" i="6"/>
  <c r="O38" i="6"/>
  <c r="Q331" i="6"/>
  <c r="L287" i="6"/>
  <c r="O273" i="6"/>
  <c r="S124" i="6"/>
  <c r="O31" i="6"/>
  <c r="L23" i="6"/>
  <c r="S23" i="6"/>
  <c r="AD71" i="1"/>
  <c r="AJ135" i="1"/>
  <c r="AJ272" i="1"/>
  <c r="AJ247" i="1"/>
  <c r="AJ233" i="1"/>
  <c r="AJ185" i="1"/>
  <c r="AJ167" i="1"/>
  <c r="AJ121" i="1"/>
  <c r="AJ268" i="1"/>
  <c r="AJ199" i="1"/>
  <c r="AJ237" i="1"/>
  <c r="AJ238" i="1"/>
  <c r="AJ264" i="1"/>
  <c r="AJ158" i="1"/>
  <c r="AJ227" i="1"/>
  <c r="AJ201" i="1"/>
  <c r="AJ217" i="1"/>
  <c r="AJ271" i="1"/>
  <c r="AJ248" i="1"/>
  <c r="AJ211" i="1"/>
  <c r="AJ206" i="1"/>
  <c r="AJ162" i="1"/>
  <c r="AJ131" i="1"/>
  <c r="AJ130" i="1"/>
  <c r="AJ231" i="1"/>
  <c r="AJ255" i="1"/>
  <c r="AJ205" i="1"/>
  <c r="AJ183" i="1"/>
  <c r="AJ215" i="1"/>
  <c r="AJ146" i="1"/>
  <c r="AJ141" i="1"/>
  <c r="AJ163" i="1"/>
  <c r="AJ179" i="1"/>
  <c r="AJ194" i="1"/>
  <c r="AJ173" i="1"/>
  <c r="AJ190" i="1"/>
  <c r="AJ142" i="1"/>
  <c r="AJ256" i="1"/>
  <c r="AJ169" i="1"/>
  <c r="AJ242" i="1"/>
  <c r="AJ151" i="1"/>
  <c r="AJ259" i="1"/>
  <c r="AJ260" i="1"/>
  <c r="AJ263" i="1"/>
  <c r="AJ243" i="1"/>
  <c r="AJ252" i="1"/>
  <c r="AJ222" i="1"/>
  <c r="AJ137" i="1"/>
  <c r="AJ226" i="1"/>
  <c r="AJ174" i="1"/>
  <c r="AJ147" i="1"/>
  <c r="AJ119" i="1"/>
  <c r="AJ195" i="1"/>
  <c r="AJ153" i="1"/>
  <c r="AJ126" i="1"/>
  <c r="AJ204" i="1"/>
  <c r="AJ138" i="1"/>
  <c r="AJ225" i="1"/>
  <c r="AJ257" i="1"/>
  <c r="AJ193" i="1"/>
  <c r="AJ161" i="1"/>
  <c r="AJ262" i="1"/>
  <c r="AJ150" i="1"/>
  <c r="AJ155" i="1"/>
  <c r="AJ250" i="1"/>
  <c r="AJ191" i="1"/>
  <c r="AJ189" i="1"/>
  <c r="AJ267" i="1"/>
  <c r="AJ244" i="1"/>
  <c r="AJ168" i="1"/>
  <c r="AJ116" i="1"/>
  <c r="AJ186" i="1"/>
  <c r="AJ220" i="1"/>
  <c r="AJ140" i="1"/>
  <c r="AJ261" i="1"/>
  <c r="AJ245" i="1"/>
  <c r="AJ197" i="1"/>
  <c r="AJ165" i="1"/>
  <c r="AJ133" i="1"/>
  <c r="AJ270" i="1"/>
  <c r="AJ230" i="1"/>
  <c r="AJ166" i="1"/>
  <c r="AJ235" i="1"/>
  <c r="AJ171" i="1"/>
  <c r="AJ221" i="1"/>
  <c r="AJ144" i="1"/>
  <c r="AJ122" i="1"/>
  <c r="AJ236" i="1"/>
  <c r="AJ258" i="1"/>
  <c r="AJ207" i="1"/>
  <c r="AJ176" i="1"/>
  <c r="AJ125" i="1"/>
  <c r="AJ156" i="1"/>
  <c r="AJ129" i="1"/>
  <c r="AJ214" i="1"/>
  <c r="AJ219" i="1"/>
  <c r="AJ232" i="1"/>
  <c r="AJ157" i="1"/>
  <c r="AJ251" i="1"/>
  <c r="AJ249" i="1"/>
  <c r="AJ152" i="1"/>
  <c r="AJ120" i="1"/>
  <c r="AJ234" i="1"/>
  <c r="AJ170" i="1"/>
  <c r="AJ239" i="1"/>
  <c r="AJ175" i="1"/>
  <c r="AJ216" i="1"/>
  <c r="AJ200" i="1"/>
  <c r="AJ184" i="1"/>
  <c r="AJ114" i="1"/>
  <c r="AJ148" i="1"/>
  <c r="AJ269" i="1"/>
  <c r="AJ224" i="1"/>
  <c r="AJ218" i="1"/>
  <c r="AJ212" i="1"/>
  <c r="AJ229" i="1"/>
  <c r="AJ136" i="1"/>
  <c r="AJ202" i="1"/>
  <c r="AJ143" i="1"/>
  <c r="AJ172" i="1"/>
  <c r="AJ240" i="1"/>
  <c r="AJ112" i="1"/>
  <c r="AJ188" i="1"/>
  <c r="AJ210" i="1"/>
  <c r="AJ265" i="1"/>
  <c r="AJ209" i="1"/>
  <c r="AJ177" i="1"/>
  <c r="AJ145" i="1"/>
  <c r="AJ113" i="1"/>
  <c r="AJ246" i="1"/>
  <c r="AJ182" i="1"/>
  <c r="AJ118" i="1"/>
  <c r="AJ187" i="1"/>
  <c r="AJ123" i="1"/>
  <c r="AJ241" i="1"/>
  <c r="AJ266" i="1"/>
  <c r="AJ154" i="1"/>
  <c r="AJ127" i="1"/>
  <c r="AJ180" i="1"/>
  <c r="AJ228" i="1"/>
  <c r="AJ208" i="1"/>
  <c r="AJ192" i="1"/>
  <c r="AJ132" i="1"/>
  <c r="AJ223" i="1"/>
  <c r="AJ196" i="1"/>
  <c r="AJ178" i="1"/>
  <c r="AJ253" i="1"/>
  <c r="AJ213" i="1"/>
  <c r="AJ181" i="1"/>
  <c r="AJ149" i="1"/>
  <c r="AJ117" i="1"/>
  <c r="AJ254" i="1"/>
  <c r="AJ198" i="1"/>
  <c r="AJ134" i="1"/>
  <c r="AJ203" i="1"/>
  <c r="AJ139" i="1"/>
  <c r="AJ160" i="1"/>
  <c r="AJ128" i="1"/>
  <c r="AJ159" i="1"/>
  <c r="AJ164" i="1"/>
  <c r="AJ124" i="1"/>
  <c r="L273" i="6"/>
  <c r="Q124" i="6"/>
  <c r="S273" i="6"/>
  <c r="S331" i="6"/>
  <c r="S287" i="6"/>
  <c r="Q42" i="6"/>
  <c r="Q23" i="6"/>
  <c r="Q273" i="6"/>
  <c r="L124" i="6"/>
  <c r="L222" i="6"/>
  <c r="S222" i="6"/>
  <c r="O124" i="6"/>
  <c r="O23" i="6"/>
  <c r="O222" i="6"/>
  <c r="Q287" i="6"/>
  <c r="O287" i="6"/>
  <c r="L331" i="6"/>
  <c r="O331" i="6"/>
  <c r="Q370" i="6"/>
  <c r="K372" i="6"/>
  <c r="S42" i="6"/>
  <c r="Q222" i="6"/>
  <c r="L370" i="6"/>
  <c r="S370" i="6"/>
  <c r="O42" i="6"/>
  <c r="O370" i="6"/>
  <c r="L42" i="6"/>
  <c r="R8" i="1"/>
  <c r="AH8" i="1" s="1"/>
  <c r="AD8" i="1"/>
  <c r="O372" i="6" l="1"/>
  <c r="D8" i="5" s="1"/>
  <c r="S372" i="6"/>
  <c r="F8" i="5" s="1"/>
  <c r="L372" i="6"/>
  <c r="C8" i="5" s="1"/>
  <c r="Q372" i="6"/>
  <c r="E8" i="5" s="1"/>
  <c r="AF8" i="1"/>
  <c r="E419" i="4"/>
  <c r="AF273" i="1" l="1"/>
  <c r="D6" i="5" s="1"/>
  <c r="AH273" i="1"/>
  <c r="E6" i="5" s="1"/>
  <c r="AD273" i="1" l="1"/>
  <c r="C6" i="5" s="1"/>
  <c r="B8" i="4" l="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B80" i="4" s="1"/>
  <c r="B81" i="4" s="1"/>
  <c r="B82" i="4" s="1"/>
  <c r="B83" i="4" s="1"/>
  <c r="B84" i="4" s="1"/>
  <c r="B85" i="4" s="1"/>
  <c r="B86" i="4" s="1"/>
  <c r="B87" i="4" s="1"/>
  <c r="B88" i="4" s="1"/>
  <c r="B89" i="4" s="1"/>
  <c r="B90" i="4" s="1"/>
  <c r="B91" i="4" s="1"/>
  <c r="B92" i="4" s="1"/>
  <c r="B93" i="4" s="1"/>
  <c r="B94" i="4" s="1"/>
  <c r="B95" i="4" s="1"/>
  <c r="B96" i="4" s="1"/>
  <c r="B97" i="4" s="1"/>
  <c r="B98" i="4" s="1"/>
  <c r="B99" i="4" s="1"/>
  <c r="B100" i="4" s="1"/>
  <c r="B101" i="4" s="1"/>
  <c r="B102" i="4" s="1"/>
  <c r="B103" i="4" s="1"/>
  <c r="B104" i="4" s="1"/>
  <c r="B105" i="4" s="1"/>
  <c r="B106" i="4" s="1"/>
  <c r="B107" i="4" s="1"/>
  <c r="B108" i="4" s="1"/>
  <c r="B109" i="4" s="1"/>
  <c r="B110" i="4" s="1"/>
  <c r="B111" i="4" s="1"/>
  <c r="B112" i="4" s="1"/>
  <c r="B113" i="4" s="1"/>
  <c r="B114" i="4" s="1"/>
  <c r="B115" i="4" s="1"/>
  <c r="B116" i="4" s="1"/>
  <c r="B117" i="4" s="1"/>
  <c r="B118" i="4" s="1"/>
  <c r="B119" i="4" s="1"/>
  <c r="B120" i="4" s="1"/>
  <c r="B121" i="4" s="1"/>
  <c r="B122" i="4" s="1"/>
  <c r="B123" i="4" s="1"/>
  <c r="B124" i="4" s="1"/>
  <c r="B125" i="4" s="1"/>
  <c r="B126" i="4" s="1"/>
  <c r="B127" i="4" s="1"/>
  <c r="B128" i="4" s="1"/>
  <c r="B129" i="4" s="1"/>
  <c r="B130" i="4" s="1"/>
  <c r="B131" i="4" s="1"/>
  <c r="B132" i="4" s="1"/>
  <c r="B133" i="4" s="1"/>
  <c r="B134" i="4" l="1"/>
  <c r="B135" i="4" s="1"/>
  <c r="B136" i="4" s="1"/>
  <c r="B137" i="4" s="1"/>
  <c r="B138" i="4" s="1"/>
  <c r="B139" i="4" s="1"/>
  <c r="B140" i="4" s="1"/>
  <c r="B141" i="4" s="1"/>
  <c r="B142" i="4" s="1"/>
  <c r="B143" i="4" s="1"/>
  <c r="B144" i="4" s="1"/>
  <c r="B145" i="4" s="1"/>
  <c r="B146" i="4" s="1"/>
  <c r="B147" i="4" s="1"/>
  <c r="B148" i="4" s="1"/>
  <c r="B149" i="4" s="1"/>
  <c r="B150" i="4" l="1"/>
  <c r="B151" i="4" s="1"/>
  <c r="B152" i="4" s="1"/>
  <c r="B153" i="4" s="1"/>
  <c r="B154" i="4" s="1"/>
  <c r="B155" i="4" s="1"/>
  <c r="B156" i="4" s="1"/>
  <c r="B157" i="4" s="1"/>
  <c r="B158" i="4" s="1"/>
  <c r="B159" i="4" s="1"/>
  <c r="B160" i="4" s="1"/>
  <c r="B161" i="4" s="1"/>
  <c r="B162" i="4" s="1"/>
  <c r="B163" i="4" s="1"/>
  <c r="B164" i="4" s="1"/>
  <c r="B165" i="4" s="1"/>
  <c r="B166" i="4" s="1"/>
  <c r="B167" i="4" s="1"/>
  <c r="B168" i="4" s="1"/>
  <c r="B169" i="4" s="1"/>
  <c r="B170" i="4" s="1"/>
  <c r="B171" i="4" s="1"/>
  <c r="B172" i="4" s="1"/>
  <c r="B173" i="4" s="1"/>
  <c r="B174" i="4" s="1"/>
  <c r="B175" i="4" s="1"/>
  <c r="B176" i="4" s="1"/>
  <c r="B177" i="4" s="1"/>
  <c r="B178" i="4" s="1"/>
  <c r="B179" i="4" s="1"/>
  <c r="B180" i="4" s="1"/>
  <c r="B181" i="4" s="1"/>
  <c r="B182" i="4" s="1"/>
  <c r="B183" i="4" s="1"/>
  <c r="B184" i="4" s="1"/>
  <c r="B185" i="4" s="1"/>
  <c r="B186" i="4" s="1"/>
  <c r="B187" i="4" s="1"/>
  <c r="B188" i="4" s="1"/>
  <c r="B189" i="4" s="1"/>
  <c r="B190" i="4" s="1"/>
  <c r="B191" i="4" s="1"/>
  <c r="B192" i="4" s="1"/>
  <c r="B193" i="4" s="1"/>
  <c r="B194" i="4" l="1"/>
  <c r="B195" i="4" s="1"/>
  <c r="B196" i="4" s="1"/>
  <c r="B197" i="4" s="1"/>
  <c r="B198" i="4" s="1"/>
  <c r="B199" i="4" s="1"/>
  <c r="B200" i="4" s="1"/>
  <c r="B201" i="4" s="1"/>
  <c r="B202" i="4" s="1"/>
  <c r="B203" i="4" s="1"/>
  <c r="B204" i="4" s="1"/>
  <c r="B205" i="4" s="1"/>
  <c r="B206" i="4" s="1"/>
  <c r="B207" i="4" s="1"/>
  <c r="B208" i="4" s="1"/>
  <c r="B209" i="4" s="1"/>
  <c r="B210" i="4" s="1"/>
  <c r="B211" i="4" l="1"/>
  <c r="B212" i="4" s="1"/>
  <c r="B213" i="4" s="1"/>
  <c r="B214" i="4" s="1"/>
  <c r="B215" i="4" s="1"/>
  <c r="B216" i="4" s="1"/>
  <c r="B217" i="4" s="1"/>
  <c r="B218" i="4" s="1"/>
  <c r="B219" i="4" s="1"/>
  <c r="B220" i="4" s="1"/>
  <c r="B221" i="4" s="1"/>
  <c r="B222" i="4" s="1"/>
  <c r="B223" i="4" s="1"/>
  <c r="B224" i="4" s="1"/>
  <c r="B225" i="4" s="1"/>
  <c r="B226" i="4" s="1"/>
  <c r="B227" i="4" s="1"/>
  <c r="B228" i="4" s="1"/>
  <c r="B229" i="4" s="1"/>
  <c r="B230" i="4" s="1"/>
  <c r="B231" i="4" s="1"/>
  <c r="B232" i="4" s="1"/>
  <c r="B233" i="4" s="1"/>
  <c r="B234" i="4" s="1"/>
  <c r="B235" i="4" s="1"/>
  <c r="B236" i="4" s="1"/>
  <c r="B237" i="4" s="1"/>
  <c r="B238" i="4" s="1"/>
  <c r="B239" i="4" s="1"/>
  <c r="B240" i="4" s="1"/>
  <c r="B241" i="4" s="1"/>
  <c r="B242" i="4" s="1"/>
  <c r="B243" i="4" s="1"/>
  <c r="B244" i="4" s="1"/>
  <c r="B245" i="4" s="1"/>
  <c r="B246" i="4" s="1"/>
  <c r="B247" i="4" s="1"/>
  <c r="B248" i="4" s="1"/>
  <c r="B249" i="4" s="1"/>
  <c r="B250" i="4" s="1"/>
  <c r="B251" i="4" s="1"/>
  <c r="B252" i="4" s="1"/>
  <c r="B253" i="4" s="1"/>
  <c r="B254" i="4" s="1"/>
  <c r="B255" i="4" s="1"/>
  <c r="B256" i="4" s="1"/>
  <c r="B257" i="4" s="1"/>
  <c r="B258" i="4" s="1"/>
  <c r="B259" i="4" s="1"/>
  <c r="B260" i="4" s="1"/>
  <c r="B261" i="4" s="1"/>
  <c r="B262" i="4" s="1"/>
  <c r="B263" i="4" s="1"/>
  <c r="B264" i="4" s="1"/>
  <c r="B265" i="4" s="1"/>
  <c r="B266" i="4" s="1"/>
  <c r="B267" i="4" s="1"/>
  <c r="B268" i="4" s="1"/>
  <c r="B269" i="4" s="1"/>
  <c r="B270" i="4" s="1"/>
  <c r="B271" i="4" s="1"/>
  <c r="B272" i="4" s="1"/>
  <c r="B273" i="4" s="1"/>
  <c r="B274" i="4" s="1"/>
  <c r="B275" i="4" s="1"/>
  <c r="B276" i="4" s="1"/>
  <c r="B277" i="4" s="1"/>
  <c r="B278" i="4" s="1"/>
  <c r="B279" i="4" s="1"/>
  <c r="B280" i="4" l="1"/>
  <c r="B281" i="4" s="1"/>
  <c r="B282" i="4" s="1"/>
  <c r="B283" i="4" s="1"/>
  <c r="B284" i="4" s="1"/>
  <c r="B285" i="4" s="1"/>
  <c r="B286" i="4" s="1"/>
  <c r="B287" i="4" s="1"/>
  <c r="B288" i="4" s="1"/>
  <c r="B289" i="4" s="1"/>
  <c r="B290" i="4" s="1"/>
  <c r="B291" i="4" s="1"/>
  <c r="B292" i="4" s="1"/>
  <c r="B293" i="4" s="1"/>
  <c r="B294" i="4" s="1"/>
  <c r="B295" i="4" s="1"/>
  <c r="B296" i="4" s="1"/>
  <c r="B297" i="4" s="1"/>
  <c r="B298" i="4" s="1"/>
  <c r="B299" i="4" s="1"/>
  <c r="B300" i="4" s="1"/>
  <c r="B301" i="4" s="1"/>
  <c r="B302" i="4" s="1"/>
  <c r="B303" i="4" s="1"/>
  <c r="B304" i="4" s="1"/>
  <c r="B305" i="4" s="1"/>
  <c r="B306" i="4" s="1"/>
  <c r="B307" i="4" s="1"/>
  <c r="B308" i="4" s="1"/>
  <c r="B309" i="4" s="1"/>
  <c r="B310" i="4" s="1"/>
  <c r="B311" i="4" s="1"/>
  <c r="B312" i="4" s="1"/>
  <c r="B313" i="4" s="1"/>
  <c r="B314" i="4" s="1"/>
  <c r="B315" i="4" s="1"/>
  <c r="B316" i="4" s="1"/>
  <c r="B317" i="4" s="1"/>
  <c r="B318" i="4" s="1"/>
  <c r="B319" i="4" s="1"/>
  <c r="B320" i="4" s="1"/>
  <c r="B321" i="4" s="1"/>
  <c r="B322" i="4" s="1"/>
  <c r="B323" i="4" s="1"/>
  <c r="B324" i="4" s="1"/>
  <c r="B325" i="4" s="1"/>
  <c r="B326" i="4" s="1"/>
  <c r="B327" i="4" s="1"/>
  <c r="B328" i="4" s="1"/>
  <c r="B329" i="4" s="1"/>
  <c r="B330" i="4" s="1"/>
  <c r="B331" i="4" s="1"/>
  <c r="B332" i="4" s="1"/>
  <c r="B333" i="4" s="1"/>
  <c r="B334" i="4" s="1"/>
  <c r="B335" i="4" s="1"/>
  <c r="B336" i="4" s="1"/>
  <c r="B337" i="4" s="1"/>
  <c r="B338" i="4" s="1"/>
  <c r="B339" i="4" s="1"/>
  <c r="B340" i="4" s="1"/>
  <c r="B341" i="4" s="1"/>
  <c r="B342" i="4" s="1"/>
  <c r="B343" i="4" s="1"/>
  <c r="B344" i="4" s="1"/>
  <c r="B345" i="4" s="1"/>
  <c r="B346" i="4" s="1"/>
  <c r="B347" i="4" s="1"/>
  <c r="B348" i="4" s="1"/>
  <c r="B349" i="4" s="1"/>
  <c r="B350" i="4" s="1"/>
  <c r="B351" i="4" s="1"/>
  <c r="B352" i="4" s="1"/>
  <c r="B353" i="4" s="1"/>
  <c r="B354" i="4" s="1"/>
  <c r="B355" i="4" s="1"/>
  <c r="B356" i="4" s="1"/>
  <c r="B357" i="4" s="1"/>
  <c r="B358" i="4" s="1"/>
  <c r="B359" i="4" s="1"/>
  <c r="B360" i="4" s="1"/>
  <c r="B361" i="4" s="1"/>
  <c r="B362" i="4" s="1"/>
  <c r="B363" i="4" s="1"/>
  <c r="B364" i="4" s="1"/>
  <c r="B365" i="4" s="1"/>
  <c r="B366" i="4" s="1"/>
  <c r="B367" i="4" s="1"/>
  <c r="B368" i="4" s="1"/>
  <c r="B369" i="4" s="1"/>
  <c r="B370" i="4" s="1"/>
  <c r="B371" i="4" s="1"/>
  <c r="B372" i="4" s="1"/>
  <c r="B373" i="4" s="1"/>
  <c r="B374" i="4" s="1"/>
  <c r="B375" i="4" s="1"/>
  <c r="B376" i="4" s="1"/>
  <c r="B377" i="4" s="1"/>
  <c r="B378" i="4" s="1"/>
  <c r="B379" i="4" s="1"/>
  <c r="B380" i="4" s="1"/>
  <c r="B381" i="4" s="1"/>
  <c r="B382" i="4" s="1"/>
  <c r="B383" i="4" s="1"/>
  <c r="B384" i="4" s="1"/>
  <c r="B385" i="4" s="1"/>
  <c r="B386" i="4" s="1"/>
  <c r="B387" i="4" s="1"/>
  <c r="B388" i="4" s="1"/>
  <c r="B389" i="4" s="1"/>
  <c r="B390" i="4" s="1"/>
  <c r="B391" i="4" s="1"/>
  <c r="B392" i="4" s="1"/>
  <c r="B393" i="4" s="1"/>
  <c r="B394" i="4" s="1"/>
  <c r="B395" i="4" s="1"/>
  <c r="B396" i="4" s="1"/>
  <c r="B397" i="4" s="1"/>
  <c r="B398" i="4" s="1"/>
  <c r="B399" i="4" s="1"/>
  <c r="B400" i="4" s="1"/>
  <c r="B401" i="4" s="1"/>
  <c r="B402" i="4" s="1"/>
  <c r="B403" i="4" s="1"/>
  <c r="B404" i="4" s="1"/>
  <c r="B405" i="4" s="1"/>
  <c r="B406" i="4" s="1"/>
  <c r="B407" i="4" s="1"/>
  <c r="B408" i="4" s="1"/>
  <c r="B409" i="4" s="1"/>
  <c r="B410" i="4" s="1"/>
  <c r="B411" i="4" s="1"/>
  <c r="B412" i="4" s="1"/>
  <c r="B413" i="4" s="1"/>
  <c r="B414" i="4" s="1"/>
  <c r="B415" i="4" s="1"/>
  <c r="B416" i="4" s="1"/>
  <c r="B417" i="4" s="1"/>
  <c r="AJ8" i="1" l="1"/>
  <c r="AJ273" i="1" s="1"/>
  <c r="F6" i="5" s="1"/>
  <c r="M7" i="4" l="1"/>
  <c r="N7" i="4" s="1"/>
  <c r="P7" i="4"/>
  <c r="I7" i="4" l="1"/>
  <c r="J7" i="4" l="1"/>
  <c r="L7" i="4"/>
  <c r="K7" i="4"/>
  <c r="N419" i="4" l="1"/>
  <c r="D7" i="5" s="1"/>
  <c r="R419" i="4"/>
  <c r="F7" i="5" s="1"/>
  <c r="F10" i="5" s="1"/>
  <c r="P419" i="4" l="1"/>
  <c r="E7" i="5" s="1"/>
  <c r="E10" i="5" s="1"/>
  <c r="D10" i="5"/>
  <c r="I419" i="4"/>
  <c r="L419" i="4" l="1"/>
  <c r="K419" i="4"/>
  <c r="J419" i="4"/>
  <c r="C7" i="5" l="1"/>
  <c r="C10" i="5" s="1"/>
</calcChain>
</file>

<file path=xl/sharedStrings.xml><?xml version="1.0" encoding="utf-8"?>
<sst xmlns="http://schemas.openxmlformats.org/spreadsheetml/2006/main" count="3047" uniqueCount="1494">
  <si>
    <t>Max AC</t>
  </si>
  <si>
    <t xml:space="preserve">MAX </t>
  </si>
  <si>
    <t>Max subs</t>
  </si>
  <si>
    <t>Min subs</t>
  </si>
  <si>
    <t>Categoria lucrare</t>
  </si>
  <si>
    <t>Cod operatie</t>
  </si>
  <si>
    <t>Denumire operatie</t>
  </si>
  <si>
    <t>U.M.</t>
  </si>
  <si>
    <t>Categ. Inst.</t>
  </si>
  <si>
    <t>Tens.    nom. Inst.</t>
  </si>
  <si>
    <t>Valoare unitara in credite MANOPERA</t>
  </si>
  <si>
    <t>Pret unitar MANOPERA lei</t>
  </si>
  <si>
    <t>Valoare unitara in credite MATERIAL</t>
  </si>
  <si>
    <t>Pret unitar MATERIALE lei</t>
  </si>
  <si>
    <t>Valoare unitara in credite UTILAJ</t>
  </si>
  <si>
    <t>Pret unitar UTILAJ lei</t>
  </si>
  <si>
    <t>Valoare unitara in credite TRANSPORT</t>
  </si>
  <si>
    <t>Pret unitar TRANSPORT lei</t>
  </si>
  <si>
    <t>Pret unitar Cheltuieli indirecte</t>
  </si>
  <si>
    <t>Pret unitar Profit</t>
  </si>
  <si>
    <t>Pret unitar operatie</t>
  </si>
  <si>
    <t>Cantitatea</t>
  </si>
  <si>
    <t>Puncte MANOPERA</t>
  </si>
  <si>
    <t>Valoare MANOPERA</t>
  </si>
  <si>
    <t>Puncte MATERIALE</t>
  </si>
  <si>
    <t>Valoare MATERIALE</t>
  </si>
  <si>
    <t>Puncte UTILAJ</t>
  </si>
  <si>
    <t>Valoare UTILAJ</t>
  </si>
  <si>
    <t>Puncte TRANSPORT</t>
  </si>
  <si>
    <t>Valoare TRANSPORT</t>
  </si>
  <si>
    <t>Valoare Cheltuieli indirecte</t>
  </si>
  <si>
    <t>Valoare Profit</t>
  </si>
  <si>
    <t>Valoare totală [lei]</t>
  </si>
  <si>
    <t>16=7+9+ 11+13+ 14+15</t>
  </si>
  <si>
    <t>18=6x17</t>
  </si>
  <si>
    <t>19=7x17</t>
  </si>
  <si>
    <t>20=8x17</t>
  </si>
  <si>
    <t>21=9x17</t>
  </si>
  <si>
    <t>22=10x17</t>
  </si>
  <si>
    <t>23=11x17</t>
  </si>
  <si>
    <t>24=12x17</t>
  </si>
  <si>
    <t>25=13x17</t>
  </si>
  <si>
    <t>26=14x17</t>
  </si>
  <si>
    <t>27=15x17</t>
  </si>
  <si>
    <t>28=19+21+23+ 25+26+27</t>
  </si>
  <si>
    <t>29=17/3</t>
  </si>
  <si>
    <t>30=29*16</t>
  </si>
  <si>
    <t>31=29</t>
  </si>
  <si>
    <t>32=30</t>
  </si>
  <si>
    <t>33=31/2</t>
  </si>
  <si>
    <t>34=33*16</t>
  </si>
  <si>
    <t xml:space="preserve">Montare stâlpi </t>
  </si>
  <si>
    <t>O1111</t>
  </si>
  <si>
    <t>Montare st beton, 10m, normal, burata</t>
  </si>
  <si>
    <t>buc</t>
  </si>
  <si>
    <t>LEA</t>
  </si>
  <si>
    <t>JT</t>
  </si>
  <si>
    <t>O1112</t>
  </si>
  <si>
    <t>Mont st beton, 10m, normal, turnata</t>
  </si>
  <si>
    <t>O1113</t>
  </si>
  <si>
    <t xml:space="preserve">Mont st beton, 10m, special, turnata </t>
  </si>
  <si>
    <t>O1114</t>
  </si>
  <si>
    <t>Mont st beton, 12-14m, normal, burata</t>
  </si>
  <si>
    <t>MT</t>
  </si>
  <si>
    <t>O1115</t>
  </si>
  <si>
    <t>Mont st bet, 12-14m, normal, turnata</t>
  </si>
  <si>
    <t>O1116</t>
  </si>
  <si>
    <t>Mont st beton, 12-14m, spec, turnata</t>
  </si>
  <si>
    <t>O1117M</t>
  </si>
  <si>
    <t>Mont stalp lemn, 10m, fundatie burata</t>
  </si>
  <si>
    <t>O1118M</t>
  </si>
  <si>
    <t>Mont stalp lemn, 12-14m, fund burata</t>
  </si>
  <si>
    <t>O1119M</t>
  </si>
  <si>
    <t>Supl. montare stalp, fara acces</t>
  </si>
  <si>
    <t xml:space="preserve">LEA </t>
  </si>
  <si>
    <t>JT, MT</t>
  </si>
  <si>
    <t>Indreptare stalpi</t>
  </si>
  <si>
    <t>O1121M</t>
  </si>
  <si>
    <t>Indreptare st lemn, orice L, burata</t>
  </si>
  <si>
    <t>O1122M</t>
  </si>
  <si>
    <t>Indreptare st beton, orice L, burata</t>
  </si>
  <si>
    <t>O1123M</t>
  </si>
  <si>
    <t>Indreptare st beton, orice L, turnata</t>
  </si>
  <si>
    <t>Demolare stâlpi</t>
  </si>
  <si>
    <t>O1131</t>
  </si>
  <si>
    <t>Demolare stalp beton</t>
  </si>
  <si>
    <t>O1132</t>
  </si>
  <si>
    <t>Demolare stalp lemn</t>
  </si>
  <si>
    <t>O1133</t>
  </si>
  <si>
    <t xml:space="preserve">Transport la gropi de gunoi st beton </t>
  </si>
  <si>
    <t>tone</t>
  </si>
  <si>
    <t>O1134</t>
  </si>
  <si>
    <t>Transport la gropi de gunoi st lemn</t>
  </si>
  <si>
    <t>O1135</t>
  </si>
  <si>
    <t xml:space="preserve">Demolarea fundatiilor din beton </t>
  </si>
  <si>
    <t>mc</t>
  </si>
  <si>
    <t>Fundații</t>
  </si>
  <si>
    <t>O1141</t>
  </si>
  <si>
    <t>Supliment fundatie din beton, stalpi</t>
  </si>
  <si>
    <t>Diverse 
stalpi</t>
  </si>
  <si>
    <t>O1151M</t>
  </si>
  <si>
    <t>Vopsire strat pe orice suprafata</t>
  </si>
  <si>
    <t>mp</t>
  </si>
  <si>
    <t>JT,MT</t>
  </si>
  <si>
    <t>O1152M</t>
  </si>
  <si>
    <t>Hidrofobizare stalpi fisurati</t>
  </si>
  <si>
    <t>O1153M</t>
  </si>
  <si>
    <t>Montare, demontare ancora</t>
  </si>
  <si>
    <t>O1153I</t>
  </si>
  <si>
    <t>Inlocuire ancora</t>
  </si>
  <si>
    <t>O1154M</t>
  </si>
  <si>
    <t>Inscriptionare stalp</t>
  </si>
  <si>
    <t>O1155M</t>
  </si>
  <si>
    <t>Realizare caciula stâlp</t>
  </si>
  <si>
    <t>O1156M</t>
  </si>
  <si>
    <t>Furnizare si montare conf. metalica</t>
  </si>
  <si>
    <t>O1157M</t>
  </si>
  <si>
    <t>Furz. si montare propta stalp lemn</t>
  </si>
  <si>
    <t>O1158M</t>
  </si>
  <si>
    <t>Furz. si montare adaos stalp lemn</t>
  </si>
  <si>
    <t>O1159M</t>
  </si>
  <si>
    <t>Vopsire console metalice</t>
  </si>
  <si>
    <t>PTA</t>
  </si>
  <si>
    <t>O1211</t>
  </si>
  <si>
    <t>Realizarea PTA-ului, fara trafo</t>
  </si>
  <si>
    <t>O1212</t>
  </si>
  <si>
    <t>Montare sau demontare trafo pe PTA</t>
  </si>
  <si>
    <t>O1212I</t>
  </si>
  <si>
    <t>Inlocuire trafo aferent PTA</t>
  </si>
  <si>
    <t>O1213</t>
  </si>
  <si>
    <t>Desfiintarea PTA, fara trafo</t>
  </si>
  <si>
    <t>O1214</t>
  </si>
  <si>
    <t>Mont., dem., CD af. PTA</t>
  </si>
  <si>
    <t>O1214I</t>
  </si>
  <si>
    <t>Inlocuire CD af. PTA</t>
  </si>
  <si>
    <t>O1215</t>
  </si>
  <si>
    <t xml:space="preserve">Mont., rec., întrerup. în CD af. PTA </t>
  </si>
  <si>
    <t>O1215I</t>
  </si>
  <si>
    <t>Inlocuire întrerup. în CD af. PTA</t>
  </si>
  <si>
    <t>O1216</t>
  </si>
  <si>
    <t xml:space="preserve">Mont., înl., sig. MPR / LF </t>
  </si>
  <si>
    <t>set</t>
  </si>
  <si>
    <t>LEA, LES</t>
  </si>
  <si>
    <t>O1217</t>
  </si>
  <si>
    <t xml:space="preserve">Mont., înl., soclu sig. MPR / LF </t>
  </si>
  <si>
    <t>O1218M</t>
  </si>
  <si>
    <t xml:space="preserve">Mont., rec. cadru de sig, FEN MT </t>
  </si>
  <si>
    <t>O1218I</t>
  </si>
  <si>
    <t xml:space="preserve">Inlocuire cadru de siguranțe FEN MT </t>
  </si>
  <si>
    <t>O1219M</t>
  </si>
  <si>
    <t>Montare, inlocuire siguranța MT</t>
  </si>
  <si>
    <t>O1220M</t>
  </si>
  <si>
    <t>Mont., inl. legaturi Ol-Al af. PTA</t>
  </si>
  <si>
    <t>O1221M</t>
  </si>
  <si>
    <t>Montare, inlocuire coloana JT - PTA</t>
  </si>
  <si>
    <t>O1222M</t>
  </si>
  <si>
    <t>Mont., rec., plat. sustinere trafo</t>
  </si>
  <si>
    <t>O1222I</t>
  </si>
  <si>
    <t>Inlocuire platforma sustinere trafo</t>
  </si>
  <si>
    <t>O1223</t>
  </si>
  <si>
    <t>Mont. col. trafo AFY (pt.dublare nul)</t>
  </si>
  <si>
    <t>O1311</t>
  </si>
  <si>
    <t>Mont., int., cablu aer. MT pe stalpi</t>
  </si>
  <si>
    <t>set m</t>
  </si>
  <si>
    <t>O1312</t>
  </si>
  <si>
    <t>Mont. Ol-Al &lt;70mmp neizolate</t>
  </si>
  <si>
    <t>O1313</t>
  </si>
  <si>
    <t>Mont. Ol-Al &gt;=70mmp neizolate</t>
  </si>
  <si>
    <t>O1314M</t>
  </si>
  <si>
    <t>Int. la sag. Ol-Al &lt;70mmp</t>
  </si>
  <si>
    <t>O1315M</t>
  </si>
  <si>
    <t>Int. la sag. Ol-Al &gt;=70mmp</t>
  </si>
  <si>
    <t>O1316</t>
  </si>
  <si>
    <t>Recuperare set cond. neizolate LEA MT</t>
  </si>
  <si>
    <r>
      <t>set</t>
    </r>
    <r>
      <rPr>
        <sz val="9.35"/>
        <rFont val="Calibri"/>
        <family val="2"/>
      </rPr>
      <t xml:space="preserve"> </t>
    </r>
    <r>
      <rPr>
        <sz val="11"/>
        <rFont val="Calibri"/>
        <family val="2"/>
        <scheme val="minor"/>
      </rPr>
      <t>m</t>
    </r>
  </si>
  <si>
    <t>O1317</t>
  </si>
  <si>
    <t>Recuperare cablu aerian LEA MT</t>
  </si>
  <si>
    <t>m</t>
  </si>
  <si>
    <t>O1318</t>
  </si>
  <si>
    <t>Realizare terminal MT, pe stalp</t>
  </si>
  <si>
    <t>O1319</t>
  </si>
  <si>
    <t>Realizare manson MT - LEA MT</t>
  </si>
  <si>
    <t>O1320</t>
  </si>
  <si>
    <t>Montare recloser</t>
  </si>
  <si>
    <t>O1321</t>
  </si>
  <si>
    <t>Montare STC</t>
  </si>
  <si>
    <t>O1322</t>
  </si>
  <si>
    <t>Montare STC Iuzic</t>
  </si>
  <si>
    <t>O1323</t>
  </si>
  <si>
    <t>Montare STE</t>
  </si>
  <si>
    <t>O1324</t>
  </si>
  <si>
    <t xml:space="preserve">Mont., dem., TSI, TC, TT pe stalp </t>
  </si>
  <si>
    <t>O1324I</t>
  </si>
  <si>
    <t xml:space="preserve">Inlocuire TSI, TC, TT pe stalp </t>
  </si>
  <si>
    <t>O1325</t>
  </si>
  <si>
    <t>Montare set descarcatori</t>
  </si>
  <si>
    <t>O1325I</t>
  </si>
  <si>
    <t>Inlocuire set descarcatori</t>
  </si>
  <si>
    <t>O1326</t>
  </si>
  <si>
    <t>Mont. celula aeriana de masura (CAM)</t>
  </si>
  <si>
    <t>O1327</t>
  </si>
  <si>
    <t>Demontare STE</t>
  </si>
  <si>
    <t>O1328</t>
  </si>
  <si>
    <t>Demontare, recloser / STC</t>
  </si>
  <si>
    <t>O1329</t>
  </si>
  <si>
    <t xml:space="preserve">Demontare set descarcatori </t>
  </si>
  <si>
    <t>O1330M</t>
  </si>
  <si>
    <t xml:space="preserve">Reparație / reglare STE </t>
  </si>
  <si>
    <t>O1331M</t>
  </si>
  <si>
    <t xml:space="preserve">Inlocuire dispozitiv actionare STE </t>
  </si>
  <si>
    <t>O1332</t>
  </si>
  <si>
    <t>Montare confectie metal. terminale MT</t>
  </si>
  <si>
    <t>O1341</t>
  </si>
  <si>
    <t xml:space="preserve">Montare consola MT simplu circuit </t>
  </si>
  <si>
    <t>O1342</t>
  </si>
  <si>
    <t>Montare consola MT dublu circuit</t>
  </si>
  <si>
    <t>O1343M</t>
  </si>
  <si>
    <t xml:space="preserve">Montare varfar metalic la stâlp MT </t>
  </si>
  <si>
    <t>O1345</t>
  </si>
  <si>
    <t xml:space="preserve">Demontare consola MT simplu circuit </t>
  </si>
  <si>
    <t>O1346</t>
  </si>
  <si>
    <t>Demontare consola MT dublu circuit</t>
  </si>
  <si>
    <t>O1347</t>
  </si>
  <si>
    <t>Furnizare si real. leg. sus. cablu MT</t>
  </si>
  <si>
    <t>O1348</t>
  </si>
  <si>
    <t>Furnizare si real. leg. int. cablu MT</t>
  </si>
  <si>
    <t>O1349</t>
  </si>
  <si>
    <t>Mont., dem., izolator suport LEA MT</t>
  </si>
  <si>
    <t>O1349I</t>
  </si>
  <si>
    <t>Inlocuire izolator suport LEA MT</t>
  </si>
  <si>
    <t>O1350</t>
  </si>
  <si>
    <t>Mont., dem., izolator intinder LEA MT</t>
  </si>
  <si>
    <t>O1350I</t>
  </si>
  <si>
    <t xml:space="preserve">Inlocuire izolator intindere LEA MT </t>
  </si>
  <si>
    <t>O1351</t>
  </si>
  <si>
    <t>Mont., dem., set izol. sup. LEA MT</t>
  </si>
  <si>
    <t>O1351I</t>
  </si>
  <si>
    <t xml:space="preserve">Inlocuire set izol. sup. LEA MT </t>
  </si>
  <si>
    <t>O1352</t>
  </si>
  <si>
    <t>Mont., dem., set lant int. LEA MT</t>
  </si>
  <si>
    <t>O1352I</t>
  </si>
  <si>
    <t>Inlocuire set izol. int. LEA MT</t>
  </si>
  <si>
    <t>O1353</t>
  </si>
  <si>
    <t>Supliment izolatie dublata</t>
  </si>
  <si>
    <t>O1360</t>
  </si>
  <si>
    <t>Innadire 1 cond. Ol-Al 35-50/desc</t>
  </si>
  <si>
    <t>MT, JT</t>
  </si>
  <si>
    <t>O1361</t>
  </si>
  <si>
    <t>Innadire 2 cond. Ol-Al 35-50/desc</t>
  </si>
  <si>
    <t>O1362</t>
  </si>
  <si>
    <t>Innadire &gt;=3 cond. Ol-Al 35-50/desc</t>
  </si>
  <si>
    <t>O1363</t>
  </si>
  <si>
    <t>Innadire 1 cond. Ol-Al 70-120/desc</t>
  </si>
  <si>
    <t>O1364</t>
  </si>
  <si>
    <t>Innadire 2 cond. Ol-Al 70-120/desc</t>
  </si>
  <si>
    <t>O1365</t>
  </si>
  <si>
    <t>Innadire &gt;=3 cond. Ol-Al 70-120/desc</t>
  </si>
  <si>
    <t>O1366</t>
  </si>
  <si>
    <t>Supliment coborare conductor</t>
  </si>
  <si>
    <t>O1367</t>
  </si>
  <si>
    <t>Executare legatura de întindere LEA</t>
  </si>
  <si>
    <t>O1368</t>
  </si>
  <si>
    <t>Reparare cablu aer. prin innadire &lt;=2</t>
  </si>
  <si>
    <t>O1369</t>
  </si>
  <si>
    <t>Reparare cablu aer. prin innadire &gt;=3</t>
  </si>
  <si>
    <t>O1370</t>
  </si>
  <si>
    <t>Montare set teci electroiz antipasare</t>
  </si>
  <si>
    <t>O1371</t>
  </si>
  <si>
    <t xml:space="preserve">Montare distantier între faze LEA MT </t>
  </si>
  <si>
    <t>O1411</t>
  </si>
  <si>
    <t>Mon. consola clasica JT de orice tip</t>
  </si>
  <si>
    <t>O1412</t>
  </si>
  <si>
    <t>Dem. consola clasica JT de orice tip</t>
  </si>
  <si>
    <t>O1413</t>
  </si>
  <si>
    <t>Furnizare si real. leg. sustinere JT</t>
  </si>
  <si>
    <t>O1414</t>
  </si>
  <si>
    <t>Furnizare si real. leg. Intindere JT</t>
  </si>
  <si>
    <t>O1415</t>
  </si>
  <si>
    <t xml:space="preserve">Mont. demon. inloc. clema LEA JT </t>
  </si>
  <si>
    <t>O1416</t>
  </si>
  <si>
    <t>Montare cond. Al &lt;70mmp LEA JT</t>
  </si>
  <si>
    <t>O1417</t>
  </si>
  <si>
    <t>Montare cond. Al &gt;=70mmp LEA JT</t>
  </si>
  <si>
    <t>O1418</t>
  </si>
  <si>
    <t>Intindere la sag. Al &lt;70mmp LEA JT</t>
  </si>
  <si>
    <t>O1419</t>
  </si>
  <si>
    <t>Intindere la sag. Al&gt;=70mmp LEA JT</t>
  </si>
  <si>
    <t>O1420</t>
  </si>
  <si>
    <t>Mont. cablu aerian torsadat JT &lt;70mmp</t>
  </si>
  <si>
    <t>O1421</t>
  </si>
  <si>
    <t>Mont. cablu aerian torsadat JT&gt;=70mmp</t>
  </si>
  <si>
    <t>O1422</t>
  </si>
  <si>
    <t>Intindere la sag. &lt;70mmp LEA JT</t>
  </si>
  <si>
    <t>O1423</t>
  </si>
  <si>
    <t>Intindere la sag. &gt;=70mmp LEA JT</t>
  </si>
  <si>
    <t>O1424</t>
  </si>
  <si>
    <t>Recuperare conductoare JT neizolate</t>
  </si>
  <si>
    <t>O1425</t>
  </si>
  <si>
    <t>Recuperare cablu aerian izolat JT</t>
  </si>
  <si>
    <t>O1430</t>
  </si>
  <si>
    <t xml:space="preserve">Montare sau dem. BMPM, BMPT pe stâlp </t>
  </si>
  <si>
    <t>O1430I</t>
  </si>
  <si>
    <t>Inlocuire BMPM, BMPT pe stâlp</t>
  </si>
  <si>
    <t>O1431</t>
  </si>
  <si>
    <t>Mont. sau dem. BMPM, BMPT pe cladire</t>
  </si>
  <si>
    <t>O1431I</t>
  </si>
  <si>
    <t>Inlocuire BMPM, BMPT pe cladire</t>
  </si>
  <si>
    <t>O1432</t>
  </si>
  <si>
    <t xml:space="preserve">Montare sau dem. FDCP pe stâlp </t>
  </si>
  <si>
    <t>O1432I</t>
  </si>
  <si>
    <t xml:space="preserve">Inlocuire FDCP pe stâlp </t>
  </si>
  <si>
    <t>O1433M</t>
  </si>
  <si>
    <t xml:space="preserve">Montare FB, doza, cleme sir, monof. </t>
  </si>
  <si>
    <t>O1434M</t>
  </si>
  <si>
    <t>Montare FB, doza, cleme sir, trif.</t>
  </si>
  <si>
    <t>O1435M</t>
  </si>
  <si>
    <t>Inlocuire FB, doza, cleme sir, monof.</t>
  </si>
  <si>
    <t>O1436M</t>
  </si>
  <si>
    <t xml:space="preserve">Inlocuire FB, doza, cleme sir, trif. </t>
  </si>
  <si>
    <t>O1437</t>
  </si>
  <si>
    <t>Mon. inl. doza cu sir de cleme</t>
  </si>
  <si>
    <t>O1438</t>
  </si>
  <si>
    <t>Inlocuire cutie selectivitate</t>
  </si>
  <si>
    <t>O1439</t>
  </si>
  <si>
    <t>Mon. inl. inel bransament in zid</t>
  </si>
  <si>
    <t>O1440</t>
  </si>
  <si>
    <t xml:space="preserve">Montare suport acoperis </t>
  </si>
  <si>
    <t>O1441M</t>
  </si>
  <si>
    <t>Montare, inl., dem., izolator JT</t>
  </si>
  <si>
    <t>O1442M</t>
  </si>
  <si>
    <t>Mont sau demon. br/coloana aer. ab.</t>
  </si>
  <si>
    <t>O1443I</t>
  </si>
  <si>
    <t>Inloc br/coloana aeriana abonat</t>
  </si>
  <si>
    <t>O1444</t>
  </si>
  <si>
    <t>Montare, demon. cutie selectivitate</t>
  </si>
  <si>
    <t>O1445</t>
  </si>
  <si>
    <t>Pozare cabl MT/JT cladire/Estacada</t>
  </si>
  <si>
    <t>O1446</t>
  </si>
  <si>
    <t xml:space="preserve">Montare distantiere la LEA JT </t>
  </si>
  <si>
    <t>O1447</t>
  </si>
  <si>
    <t xml:space="preserve">Montare suport cuib barza pe stalp </t>
  </si>
  <si>
    <t>JT/MT</t>
  </si>
  <si>
    <t>Iluminat</t>
  </si>
  <si>
    <t>O1511M</t>
  </si>
  <si>
    <t>Mutarea unui corp de iluminat</t>
  </si>
  <si>
    <t>JT il.</t>
  </si>
  <si>
    <t>O1512M</t>
  </si>
  <si>
    <t xml:space="preserve">Mut. unui corp de il. cu brat </t>
  </si>
  <si>
    <t>O1513M</t>
  </si>
  <si>
    <t xml:space="preserve">Mont. cablu de il. pe stâlpi s&lt;35mmp </t>
  </si>
  <si>
    <t>O1514M</t>
  </si>
  <si>
    <t>Realizare manson pe cablu aerian iluminat</t>
  </si>
  <si>
    <t>O1515M</t>
  </si>
  <si>
    <t>Montare sau demon. punct de aprindere</t>
  </si>
  <si>
    <t>O1515I</t>
  </si>
  <si>
    <t>Inlocuire punct de aprindere</t>
  </si>
  <si>
    <t>Canalizări electrice h=0,8</t>
  </si>
  <si>
    <t>O2111</t>
  </si>
  <si>
    <t>Canal el nor, in rural, nepavata, tub</t>
  </si>
  <si>
    <t>LES</t>
  </si>
  <si>
    <t>O2112</t>
  </si>
  <si>
    <t>Canal el nor, in rural, nep, fara tub</t>
  </si>
  <si>
    <t>O2113</t>
  </si>
  <si>
    <t xml:space="preserve">Canal el nor, beton, cu tub </t>
  </si>
  <si>
    <t>O2114</t>
  </si>
  <si>
    <t xml:space="preserve">Canal el nor, pavaj, cu tub </t>
  </si>
  <si>
    <t>O2115</t>
  </si>
  <si>
    <t xml:space="preserve">Canal el nor, cu refacere partiala </t>
  </si>
  <si>
    <t>O2116</t>
  </si>
  <si>
    <t>Supliment O2111-O2115 teren tare</t>
  </si>
  <si>
    <t>Canalizări electrice h=1,3</t>
  </si>
  <si>
    <t>O2211</t>
  </si>
  <si>
    <t>Canal el maj, in rural, nepavata, tub</t>
  </si>
  <si>
    <t>O2212</t>
  </si>
  <si>
    <t>Canal el maj, in rural, nep, fara tub</t>
  </si>
  <si>
    <t>O2213</t>
  </si>
  <si>
    <t>Canal el maj, beton, tub</t>
  </si>
  <si>
    <t>O2214</t>
  </si>
  <si>
    <t xml:space="preserve">Canal el maj, pavaj, tub </t>
  </si>
  <si>
    <t>O2215</t>
  </si>
  <si>
    <t>Canal el maj cu ref partiala, cu tub</t>
  </si>
  <si>
    <t>O2216</t>
  </si>
  <si>
    <t>Supliment O2211-O2215 teren tare</t>
  </si>
  <si>
    <t>Suplimentari orizontal</t>
  </si>
  <si>
    <t>O2311</t>
  </si>
  <si>
    <t xml:space="preserve">Supl oriz can el nor. rural, tub </t>
  </si>
  <si>
    <t>O2312</t>
  </si>
  <si>
    <t>Supl oriz can el nor rural, fara tub</t>
  </si>
  <si>
    <t>O2313</t>
  </si>
  <si>
    <t xml:space="preserve">Supl oriz can el nor beton, cu tub </t>
  </si>
  <si>
    <t>O2314</t>
  </si>
  <si>
    <t xml:space="preserve">Supl oriz can el nor pavaj, cu tub </t>
  </si>
  <si>
    <t>O2315</t>
  </si>
  <si>
    <t>Supl oriz can el cu ref partiala, tub</t>
  </si>
  <si>
    <t>Suplimentari verticale</t>
  </si>
  <si>
    <t>O2321</t>
  </si>
  <si>
    <t>Supl verticala can electrica, cu tub</t>
  </si>
  <si>
    <t>O2322</t>
  </si>
  <si>
    <t>Supl vertical can electrica, fara tub</t>
  </si>
  <si>
    <t>Refaceri</t>
  </si>
  <si>
    <t>O2411</t>
  </si>
  <si>
    <t xml:space="preserve">Ref stratului superior al asfaltului </t>
  </si>
  <si>
    <t>O2412</t>
  </si>
  <si>
    <t>Refacere asfalt 1mp</t>
  </si>
  <si>
    <t>O2413</t>
  </si>
  <si>
    <t>Ref stratului superior al trotuarului</t>
  </si>
  <si>
    <t>O2414</t>
  </si>
  <si>
    <t>Refacere trotuar 1mp</t>
  </si>
  <si>
    <t>Subtraversari</t>
  </si>
  <si>
    <t>O2421</t>
  </si>
  <si>
    <t>Montare utilaj subtrav. foraj dirijat</t>
  </si>
  <si>
    <t>O2422</t>
  </si>
  <si>
    <t>Lungime foraj dirijat orizontal</t>
  </si>
  <si>
    <t>Pozare 
cablu</t>
  </si>
  <si>
    <t>O2511</t>
  </si>
  <si>
    <t>Montare cablu MT unipol, prin tub</t>
  </si>
  <si>
    <t>O2512</t>
  </si>
  <si>
    <t xml:space="preserve">Montare cablu MT tripolar, prin tub </t>
  </si>
  <si>
    <t>O2513</t>
  </si>
  <si>
    <t>Montare cablu JT s&lt;=95mmp, prin tub</t>
  </si>
  <si>
    <t>O2514</t>
  </si>
  <si>
    <t>Montare cablu JT s&gt;95mmp, prin tub</t>
  </si>
  <si>
    <t>O2515</t>
  </si>
  <si>
    <t>Montare cablu JT s&lt;=95mmp, pamant</t>
  </si>
  <si>
    <t>O2516</t>
  </si>
  <si>
    <t>Montare cablu JT s&gt;95mmp, pamant</t>
  </si>
  <si>
    <t>O2517</t>
  </si>
  <si>
    <t>Recuperare cablu din can el cu tub</t>
  </si>
  <si>
    <t>O2518</t>
  </si>
  <si>
    <t>Montare cablu semnalizari, FO</t>
  </si>
  <si>
    <t>Terminale si mansoane</t>
  </si>
  <si>
    <t>O2521</t>
  </si>
  <si>
    <t>Realizare groapa de manson</t>
  </si>
  <si>
    <t>O2522</t>
  </si>
  <si>
    <t xml:space="preserve">Realizare manson MT monopolar </t>
  </si>
  <si>
    <t>O2523</t>
  </si>
  <si>
    <t xml:space="preserve">Realizare manson MT mixt </t>
  </si>
  <si>
    <t>O2524</t>
  </si>
  <si>
    <t xml:space="preserve">Realizare manson JT </t>
  </si>
  <si>
    <t>O2525</t>
  </si>
  <si>
    <t xml:space="preserve">Realizare cap terminal MT </t>
  </si>
  <si>
    <t>O2526</t>
  </si>
  <si>
    <t>Realizare cap terminal JT</t>
  </si>
  <si>
    <t>O2527</t>
  </si>
  <si>
    <t>Realizare manson cablu circ. sec.</t>
  </si>
  <si>
    <t>Firide</t>
  </si>
  <si>
    <t>O2611</t>
  </si>
  <si>
    <t xml:space="preserve">Montare sau demontare BMPM, BMPT </t>
  </si>
  <si>
    <t>O2611I</t>
  </si>
  <si>
    <t xml:space="preserve">Inlocuire BMPM, BMPT  </t>
  </si>
  <si>
    <t xml:space="preserve">LES </t>
  </si>
  <si>
    <t>O2612</t>
  </si>
  <si>
    <t>Montare sau demontare FDCP 3U-8U</t>
  </si>
  <si>
    <t>O2612I</t>
  </si>
  <si>
    <t xml:space="preserve">Inlocuire FDCP 3U-8U </t>
  </si>
  <si>
    <t>O2613</t>
  </si>
  <si>
    <t>Montare sau demontare FDCP 9U-16U</t>
  </si>
  <si>
    <t>O2613I</t>
  </si>
  <si>
    <t xml:space="preserve">Inlocuire FDCP 9U-16U </t>
  </si>
  <si>
    <t>O2614</t>
  </si>
  <si>
    <t>Montare sau demontare FDCP 17U-24U</t>
  </si>
  <si>
    <t>O2614I</t>
  </si>
  <si>
    <t>Inlocuire FDCP 17U-24U</t>
  </si>
  <si>
    <t>O2621</t>
  </si>
  <si>
    <t xml:space="preserve">Montare sau demontare firida E7 </t>
  </si>
  <si>
    <t>O2621I</t>
  </si>
  <si>
    <t xml:space="preserve">Inlocuire firida E7 </t>
  </si>
  <si>
    <t>O2622</t>
  </si>
  <si>
    <t>Mont.inloc.dem. &gt;E7</t>
  </si>
  <si>
    <t>O2622I</t>
  </si>
  <si>
    <t xml:space="preserve">Inlocuire firida &gt;E7 </t>
  </si>
  <si>
    <t>O2631M</t>
  </si>
  <si>
    <t xml:space="preserve">Inscrip. supr. zidita, metalica </t>
  </si>
  <si>
    <t>O2632M</t>
  </si>
  <si>
    <t xml:space="preserve">Remediere firida distr. caramida </t>
  </si>
  <si>
    <t>O2633M</t>
  </si>
  <si>
    <t>Refacere punctuala zidarie</t>
  </si>
  <si>
    <t>O2641</t>
  </si>
  <si>
    <t>Montare coloana colectiva ingropat</t>
  </si>
  <si>
    <t>O2642</t>
  </si>
  <si>
    <t>Montare coloana colectiva aparent</t>
  </si>
  <si>
    <t>O2643</t>
  </si>
  <si>
    <t>Montare coloana individuala ingropat</t>
  </si>
  <si>
    <t>O2644</t>
  </si>
  <si>
    <t>Montare coloana individuala aparent</t>
  </si>
  <si>
    <t>O2651</t>
  </si>
  <si>
    <t>Montare tablou abonat</t>
  </si>
  <si>
    <t>O2652</t>
  </si>
  <si>
    <t>Demontare tablou abonat</t>
  </si>
  <si>
    <t>PT</t>
  </si>
  <si>
    <t>O3111</t>
  </si>
  <si>
    <t>Constr. parte electrica PTAB</t>
  </si>
  <si>
    <t>O3112</t>
  </si>
  <si>
    <t>Suplimentare O3111</t>
  </si>
  <si>
    <t>O3113</t>
  </si>
  <si>
    <t xml:space="preserve">Montare, înlocuire celulă MT </t>
  </si>
  <si>
    <t>O3114</t>
  </si>
  <si>
    <t xml:space="preserve">Montare sau demontarea TDRI din PT </t>
  </si>
  <si>
    <t>O3114I</t>
  </si>
  <si>
    <t>Inlocuire TDRI din PT</t>
  </si>
  <si>
    <t>O3115</t>
  </si>
  <si>
    <t xml:space="preserve">Suplim. O3111 cu TDRI  </t>
  </si>
  <si>
    <t>O3116</t>
  </si>
  <si>
    <t>Montare, înlocuire elem. TDRI</t>
  </si>
  <si>
    <t>O3117</t>
  </si>
  <si>
    <t>Mont. recup. trafo MT/JT &lt;= 250kVA</t>
  </si>
  <si>
    <t>O3117I</t>
  </si>
  <si>
    <t xml:space="preserve">Inlocuire trafo MT/JT &lt;= 250kVA </t>
  </si>
  <si>
    <t>O3118</t>
  </si>
  <si>
    <t xml:space="preserve">Mont. recup. trafo MT/JT &gt; 250kVA </t>
  </si>
  <si>
    <t>O3118I</t>
  </si>
  <si>
    <t xml:space="preserve">Inlocuire trafo MT/JT &gt; 250kVA </t>
  </si>
  <si>
    <t>O3119</t>
  </si>
  <si>
    <t xml:space="preserve">Montare anvelopa PT </t>
  </si>
  <si>
    <t>O3120</t>
  </si>
  <si>
    <t>Recupare anvelopa PT</t>
  </si>
  <si>
    <t>O3121M</t>
  </si>
  <si>
    <t>Mont.,inloc., dem., sep.trip.interior</t>
  </si>
  <si>
    <t>O3122M</t>
  </si>
  <si>
    <t>Mont., dem., întrerupator MT in PT</t>
  </si>
  <si>
    <t>O3122I</t>
  </si>
  <si>
    <t>Inlocuire întrerupator MT in PT</t>
  </si>
  <si>
    <t>O3123M</t>
  </si>
  <si>
    <t>Reparatii separator, întrerupator PT</t>
  </si>
  <si>
    <t>O3124M</t>
  </si>
  <si>
    <t>Mont., dem. coloana JT</t>
  </si>
  <si>
    <t>O3124I</t>
  </si>
  <si>
    <t>Inlocuire coloana JT in PT</t>
  </si>
  <si>
    <t>O3125M</t>
  </si>
  <si>
    <t>Montare clema in V pe bara  de nul</t>
  </si>
  <si>
    <t>O3126M</t>
  </si>
  <si>
    <t>Mont., dem., cadru sig. int.</t>
  </si>
  <si>
    <t>O3126I</t>
  </si>
  <si>
    <t>Inlocuirea cadru sig. int.</t>
  </si>
  <si>
    <t>O3127M</t>
  </si>
  <si>
    <t xml:space="preserve">Reparație ventilatie PT subteran  </t>
  </si>
  <si>
    <t>O3128</t>
  </si>
  <si>
    <t xml:space="preserve">Montare, inlocuire, dem. DSA </t>
  </si>
  <si>
    <t>O3128I</t>
  </si>
  <si>
    <t>Inlocuire DSA</t>
  </si>
  <si>
    <t>O3129</t>
  </si>
  <si>
    <t>O3130</t>
  </si>
  <si>
    <t>Montare, inlocuire TC / TT/ descar.</t>
  </si>
  <si>
    <t>O3131</t>
  </si>
  <si>
    <t>Curatare izolație si pereți celula</t>
  </si>
  <si>
    <t>O3132M</t>
  </si>
  <si>
    <t>Inscriptionare celule</t>
  </si>
  <si>
    <t>O3133M</t>
  </si>
  <si>
    <t>Inscriptionare PT</t>
  </si>
  <si>
    <t>O3134</t>
  </si>
  <si>
    <t>Montare jgheab cablu</t>
  </si>
  <si>
    <t>O3135</t>
  </si>
  <si>
    <t>Demontare capac PTAB</t>
  </si>
  <si>
    <t>Constructii</t>
  </si>
  <si>
    <t>O3211</t>
  </si>
  <si>
    <t>Demol. constructie</t>
  </si>
  <si>
    <t>O3212</t>
  </si>
  <si>
    <t>Realizare structuri beton nearmat</t>
  </si>
  <si>
    <t>O3213</t>
  </si>
  <si>
    <t>Realizare structuri beton armat</t>
  </si>
  <si>
    <t>Prize de pamant</t>
  </si>
  <si>
    <t>O4111</t>
  </si>
  <si>
    <t>Constr. inloc inst. de legare la păm.</t>
  </si>
  <si>
    <t>O4112</t>
  </si>
  <si>
    <t>Constr. priză de pământ</t>
  </si>
  <si>
    <t>O4113</t>
  </si>
  <si>
    <t>Furnizare tăruși p.p.</t>
  </si>
  <si>
    <t>O4114</t>
  </si>
  <si>
    <t>Furnizare platbanda p.p.</t>
  </si>
  <si>
    <t>O4115</t>
  </si>
  <si>
    <t>Verificare priza de pamant</t>
  </si>
  <si>
    <t>-</t>
  </si>
  <si>
    <t xml:space="preserve">Masuratori si alte operatii </t>
  </si>
  <si>
    <t>O5101</t>
  </si>
  <si>
    <t xml:space="preserve">Măsuratori şi ver trafo de tensiune </t>
  </si>
  <si>
    <t>O5102</t>
  </si>
  <si>
    <t>Măsuratori şi ver trafo de curent</t>
  </si>
  <si>
    <t>O5103</t>
  </si>
  <si>
    <t>Măsuratori şi ver întreruptoare</t>
  </si>
  <si>
    <t>O5104</t>
  </si>
  <si>
    <t>Verificări şi probe func separatoare</t>
  </si>
  <si>
    <t>O5105</t>
  </si>
  <si>
    <t>Măsuratori şi verificări bare PT</t>
  </si>
  <si>
    <t>O5106</t>
  </si>
  <si>
    <t>Măsuratori şi verificări DRVS</t>
  </si>
  <si>
    <t>O5107</t>
  </si>
  <si>
    <t>Măsurarea rezis prizei de pământ</t>
  </si>
  <si>
    <t>O5108</t>
  </si>
  <si>
    <t>Măsurători şi ver cablu tetrap 1 kV</t>
  </si>
  <si>
    <t>O5109</t>
  </si>
  <si>
    <t>Măsurători şi ver cablu tripol 20 kV</t>
  </si>
  <si>
    <t>O5110</t>
  </si>
  <si>
    <t>Verificare protectii celula</t>
  </si>
  <si>
    <t>O5111M</t>
  </si>
  <si>
    <t>Masuratori de baza trafo MT/JT</t>
  </si>
  <si>
    <t>O5112M</t>
  </si>
  <si>
    <t>Realizare zidărie (strat &lt;=12,5cm)</t>
  </si>
  <si>
    <t>O5113M</t>
  </si>
  <si>
    <t>Realizare zidărie (strat &gt;12,5cm)</t>
  </si>
  <si>
    <t>O5114M</t>
  </si>
  <si>
    <t xml:space="preserve">Curatare acoperis zapada </t>
  </si>
  <si>
    <t>O5115M</t>
  </si>
  <si>
    <t xml:space="preserve">Taiere vegetatie culoar LEA </t>
  </si>
  <si>
    <t>O5116M</t>
  </si>
  <si>
    <t>Taiere arbore cu d=10-30cm</t>
  </si>
  <si>
    <t>O5117M</t>
  </si>
  <si>
    <t>Taiere arbore cu d=30-50cm</t>
  </si>
  <si>
    <t>O5118M</t>
  </si>
  <si>
    <t>Taiere arbore cu d&gt;50cm</t>
  </si>
  <si>
    <t>O5119M</t>
  </si>
  <si>
    <t>Control accidental al LEA MT</t>
  </si>
  <si>
    <t>O5120M</t>
  </si>
  <si>
    <t xml:space="preserve">Control accidental al LEA JT </t>
  </si>
  <si>
    <t>O5121M</t>
  </si>
  <si>
    <t>Inchiriere macara, TAF, cu personal</t>
  </si>
  <si>
    <t>ora</t>
  </si>
  <si>
    <t>O5122M</t>
  </si>
  <si>
    <t xml:space="preserve">Supliment O5121M </t>
  </si>
  <si>
    <t>km</t>
  </si>
  <si>
    <t>O5123M</t>
  </si>
  <si>
    <t>Deplasare suplimentara &gt;50km</t>
  </si>
  <si>
    <t>MIN AC</t>
  </si>
  <si>
    <t>Nrt.crt.</t>
  </si>
  <si>
    <t>Nume material</t>
  </si>
  <si>
    <t>Unitate   de masura</t>
  </si>
  <si>
    <t>Valoarea unitara in credite Materiale</t>
  </si>
  <si>
    <t>Pret unitar (excl profit) lei</t>
  </si>
  <si>
    <t>Pret unitar material</t>
  </si>
  <si>
    <t>Valoare Materiale (excl profit) [lei]</t>
  </si>
  <si>
    <t>Valoare Materiale (inclusiv profit) [lei]</t>
  </si>
  <si>
    <t>6=4+5</t>
  </si>
  <si>
    <t>8=3x7</t>
  </si>
  <si>
    <t>9=4x7</t>
  </si>
  <si>
    <t>10=6x7</t>
  </si>
  <si>
    <t>11=7/3</t>
  </si>
  <si>
    <t>12=11*6</t>
  </si>
  <si>
    <t>13=11</t>
  </si>
  <si>
    <t>14=12</t>
  </si>
  <si>
    <t>15=13/2</t>
  </si>
  <si>
    <t>16=15*6</t>
  </si>
  <si>
    <t>ADAOS RASINOASE IMPREGNAT L=3,5M;D=20CM</t>
  </si>
  <si>
    <t>ADAPTOR UNIVERSAL PROGRAMABIL- VENTILATIE</t>
  </si>
  <si>
    <t>ANCORA T=40KN STALP LEMN SM10</t>
  </si>
  <si>
    <t>ANCORA T=40KN STALP SE10</t>
  </si>
  <si>
    <t>ANCORA T=40KN STALP SE4</t>
  </si>
  <si>
    <t>ANSAMBLU CONTACT MOBIL PENTRU STIRS</t>
  </si>
  <si>
    <t>ANSAMBLU INTINDERE +BRAT. ZN AUB, SE6</t>
  </si>
  <si>
    <t>ANSAMBLU INTINDERE +BRAT. ZN AUB, SE8</t>
  </si>
  <si>
    <t>ANSAMBLU INTINDERE CU TIJA FILET.ZN SE4</t>
  </si>
  <si>
    <t>ANSAMBLU INTINDERE CU TIJA FILETATA ZN SE 10</t>
  </si>
  <si>
    <t>ANSAMBLU INTINDERE CU TIJA FILETATA ZN SE 11</t>
  </si>
  <si>
    <t>ANSAMBLU INTINDERE+BRAT. ZN AUB; SC10001</t>
  </si>
  <si>
    <t>ANSAMBLU INTINDERE+BRAT. ZN AUB; SC10002</t>
  </si>
  <si>
    <t>ANSAMBLU INTINDERE+BRAT. ZN AUB; SC10005</t>
  </si>
  <si>
    <t>ANSAMBLU INTINDERE+BRAT. ZN AUB; SC15014</t>
  </si>
  <si>
    <t>ANSAMBLU INTINDERE+BRAT. ZN AUB; SE9</t>
  </si>
  <si>
    <t>ANSAMBLU INTINDERE+BRATARA ZN AUB; SE 5</t>
  </si>
  <si>
    <t>ANSAMBLU INTINDERE+BRATARA ZN AUB; SE10</t>
  </si>
  <si>
    <t>ANSAMBLU INTINDERE+BRATARA ZN AUB; SE11</t>
  </si>
  <si>
    <t>ANSAMBLU INTINDERE+BRATARA ZN AUB; SE4</t>
  </si>
  <si>
    <t>ANSAMBLU INTINDERE+BRATARA ZN AUB; SF 8</t>
  </si>
  <si>
    <t>ANSAMBLU INTINDERE+BRATARA ZN AUB; SF8-11</t>
  </si>
  <si>
    <t>ANSAMBLU PRINDERE PE STALP AU-750</t>
  </si>
  <si>
    <t>ARCADA LAMPA CU 2 BRATARI SIMPLE PENTRU STALP SE4/SE 10/SE 11</t>
  </si>
  <si>
    <t>ARMATURA DE SUSTINERE ASA 1100 2-6COND.IZ.10-95 MMP</t>
  </si>
  <si>
    <t>ARMATURA INTINDERE RETEA AIR-750</t>
  </si>
  <si>
    <t>ARMATURA SUST. IN COLT ASC 400</t>
  </si>
  <si>
    <t>ARMATURA SUST. IN COLT ASC 660</t>
  </si>
  <si>
    <t>ARMATURA SUST.ASA200 2-6COND.IZ.10-70MMP</t>
  </si>
  <si>
    <t>ARMATURA SUST.ASA300 2-6COND.IZ.10-70MMP</t>
  </si>
  <si>
    <t>ARMATURA SUST.ASA400 2-6COND.IZ.10-70MMP</t>
  </si>
  <si>
    <t>BANDA AVERTIZOARE INSCRIPTIONATA 250MM</t>
  </si>
  <si>
    <t>kg</t>
  </si>
  <si>
    <t>BANDA DIN OTEL ZN 25X4MM</t>
  </si>
  <si>
    <t>BANDA DIN OTEL ZN 30X4MM</t>
  </si>
  <si>
    <t>BANDA DIN OTEL ZN 40X4MM</t>
  </si>
  <si>
    <t>BANDA IZOLANTA 30MM</t>
  </si>
  <si>
    <t>BANDA MONTAJ PERFORATA(OL-ZN)</t>
  </si>
  <si>
    <t>ml</t>
  </si>
  <si>
    <t>BANDA OTEL ZN. 30X5MM</t>
  </si>
  <si>
    <t>BANDA PERFORATA DIN OTEL 17X1MM (ROLA 10 M)</t>
  </si>
  <si>
    <t xml:space="preserve">BARA AL 60X5 MM </t>
  </si>
  <si>
    <t xml:space="preserve">BARA ALUMINIU 25X5 </t>
  </si>
  <si>
    <t>BARA ALUMINIU 40X5</t>
  </si>
  <si>
    <t>BARA ALUMINIU 60X10 AL 99,5</t>
  </si>
  <si>
    <t>BENTOPRIZA</t>
  </si>
  <si>
    <t>BETON B100</t>
  </si>
  <si>
    <t>BOBINA ANCLANSARE MRI 220 V CA</t>
  </si>
  <si>
    <t>BOLT PENTRU IZOLATOR T80</t>
  </si>
  <si>
    <t xml:space="preserve">BRARARĂ CU CÂRLIG PT. BRANSAMENT PE STÂLPI LEMN USOR </t>
  </si>
  <si>
    <t>BRATARA  PENTRU STALP SC 15014</t>
  </si>
  <si>
    <t>BRATARA BRANSAM. CU CARLIG BBC SC15006</t>
  </si>
  <si>
    <t>BRATARA BRANSAM. CU CARLIG BBV SC 10001</t>
  </si>
  <si>
    <t>BRATARA BRANSAM. CU CARLIG BBV SC 10005</t>
  </si>
  <si>
    <t>BRATARA BRANSAM. CU CARLIG BBV SC 15014</t>
  </si>
  <si>
    <t>BRATARA BRANSAM. CU CARLIG BBV SC 15015</t>
  </si>
  <si>
    <t>BRATARA BRANSAM. CU CARLIG BBV SE10</t>
  </si>
  <si>
    <t>BRATARA BRANSAM. CU CARLIG BBV SE11</t>
  </si>
  <si>
    <t>BRATARA BRANSAM. CU CARLIG BBV SE4</t>
  </si>
  <si>
    <t>BRATARA BRANSAM. CU CARLIG BBV SE9</t>
  </si>
  <si>
    <t>BRATARA BRANSAM. CU CARLIG BBV SF8</t>
  </si>
  <si>
    <t>BRATARA BRANSAM. CU CARLIG BBV SL</t>
  </si>
  <si>
    <t>BRATARA BRANSAMENT CU CARLIG  BBV SC10002</t>
  </si>
  <si>
    <t>BRATARA BRANSAMENT CU CARLIG  BBV SE6</t>
  </si>
  <si>
    <t>BRATARA CONSOLA ZN+PIUL+SAIBE ZN SC10001</t>
  </si>
  <si>
    <t>BRATARA CONSOLA ZN+PIUL+SAIBE ZN SC10002</t>
  </si>
  <si>
    <t>BRATARA CONSOLA ZN+PIUL+SAIBE ZN SC10005</t>
  </si>
  <si>
    <t>BRATARA CONSOLA ZN+PIUL+SAIBE ZN SC15014</t>
  </si>
  <si>
    <t>BRATARA CONSOLA ZN+PIUL+SAIBE ZN SC15015</t>
  </si>
  <si>
    <t>BRATARA CONSOLA ZN+PIULITE+SAIBE ZN SE 5</t>
  </si>
  <si>
    <t>BRATARA CONSOLA ZN+PIULITE+SAIBE ZN SE10</t>
  </si>
  <si>
    <t>BRATARA CONSOLA ZN+PIULITE+SAIBE ZN SE11</t>
  </si>
  <si>
    <t>BRATARA CONSOLA ZN+PIULITE+SAIBE ZN SE4</t>
  </si>
  <si>
    <t>BRĂŢARĂ CORP ILUMINAT PE SC 10005</t>
  </si>
  <si>
    <t>BRATARA CU CARLIG PT BRANSAMENT SE STALPI SLG</t>
  </si>
  <si>
    <t>BRATARA CU CARLIG PT. SUPORT ACOPERIS</t>
  </si>
  <si>
    <t xml:space="preserve">BRAŢARĂ DE FIXARE PE STÂLP TIP BF (SC 10001) </t>
  </si>
  <si>
    <t>BRAŢARĂ DE FIXARE PE STÂLP TIP BF (SC 10005)</t>
  </si>
  <si>
    <t xml:space="preserve">BRAŢARĂ DE FIXARE PE STÂLP TIP BF (SE 10) </t>
  </si>
  <si>
    <t>BRAŢARĂ DE FIXARE PE STÂLP TIP BF (SE 4)</t>
  </si>
  <si>
    <t>BRATARA PENTRU COBORARE
 LA PRIZA DE PAMANT</t>
  </si>
  <si>
    <t>BRATARA PENTRU FIXARE CORP ILUMINAT PE STALP DE TIP SE10</t>
  </si>
  <si>
    <t>BRATARA PENTRU FIXARE CORP ILUMINAT PE STALP DE TIP SE11</t>
  </si>
  <si>
    <t>BRATARA PENTRU FIXARE CORP ILUMINAT PE STALP DE TIP SE4</t>
  </si>
  <si>
    <t>BRATARA PENTRU STALP SE1</t>
  </si>
  <si>
    <t>BRATARA PT.FASCICOL COND TORSADATE</t>
  </si>
  <si>
    <t>BRATARA SC 15014 PENTRU FAZA 
DIN MIJLOC (AMPLASATA PE VARFUL STALPULUI)</t>
  </si>
  <si>
    <t>BRATARA TIP B PENTRU SLU-10</t>
  </si>
  <si>
    <t>BRATARA ZN FIX.TEAVA PVC-M 110/SE/SC</t>
  </si>
  <si>
    <t>BRATARA ZN FIX.TEAVA PVC-M 90 /SC15014</t>
  </si>
  <si>
    <t>BRIDA PLATA PENTRU SUPORT BRANSMENT</t>
  </si>
  <si>
    <t>BRIDA U Ø10 PENTRU SUPORT BRANSMENT</t>
  </si>
  <si>
    <t>CABLU AC2XABY 2X25</t>
  </si>
  <si>
    <t>CABLU AC2XABY 3X16</t>
  </si>
  <si>
    <t>CABLU AC2XABY 3X25</t>
  </si>
  <si>
    <t xml:space="preserve">CABLU ACYY 3X4 MMP </t>
  </si>
  <si>
    <t>CABLU C2XABY 2X25+16 MMP</t>
  </si>
  <si>
    <t>CABLU C2XABY 3X16 MMP</t>
  </si>
  <si>
    <t>CABLU C2XABY 4X25+16 MMP</t>
  </si>
  <si>
    <t>CABLU C2XABY 5X16 MMP</t>
  </si>
  <si>
    <t xml:space="preserve">CADRU PENTRU set DE 3 DESCARCATOARE ZNO </t>
  </si>
  <si>
    <t>CAMERA DE STINGERE IO 24 KV</t>
  </si>
  <si>
    <t>CAMERA DE STINGERE IUPM 24 KV</t>
  </si>
  <si>
    <t>CANAL CABLU PVC 60X40 MM</t>
  </si>
  <si>
    <t>CANAL DE CABLU APARENT 40X40MM</t>
  </si>
  <si>
    <t>CANALET 100*60 MMP</t>
  </si>
  <si>
    <t>CANALET 60*60 MMP</t>
  </si>
  <si>
    <t xml:space="preserve">CAP PVC PT SUPORT BRANSAMENT </t>
  </si>
  <si>
    <t>CAPAC D II 25A</t>
  </si>
  <si>
    <t>CAPAC D III 63A</t>
  </si>
  <si>
    <t>CAPAC FIRIDA FB1</t>
  </si>
  <si>
    <t xml:space="preserve">CAPAC METALLIC COLOANA CUTIE DE DISTRIBUTIE                                                                </t>
  </si>
  <si>
    <t>CARTER IO 24 KV</t>
  </si>
  <si>
    <t xml:space="preserve">CIT 220 </t>
  </si>
  <si>
    <t>CLEMA  CLEALE 16-95 / 3</t>
  </si>
  <si>
    <t>CLEMA ALUNEC.CA-120; 70-200DAN;LEA 6-20KV</t>
  </si>
  <si>
    <t>CLEMA ALUNEC.CA-25; 70-200DAN;LEA 6-20KV</t>
  </si>
  <si>
    <t>CLEMA ALUNEC.CA-35; 70-200DAN;LEA 6-20K</t>
  </si>
  <si>
    <t>CLEMA ALUNEC.CA-50; 70-200DAN;LEA 6-20K</t>
  </si>
  <si>
    <t>CLEMA ALUNEC.CA-70; 70-200DAN;LEA 6-20K</t>
  </si>
  <si>
    <t>CLEMA BLOCARE CB-35; 700DAN; LEA 6-20KV</t>
  </si>
  <si>
    <t>CLEMA BLOCARE CB-50; 700DAN; LEA 6-20KV</t>
  </si>
  <si>
    <t>CLEMA BLOCARE CB-70; 700DAN; LEA 6-20KV</t>
  </si>
  <si>
    <t>CLEMA CIB TRIFAZAT</t>
  </si>
  <si>
    <t>CLEMA CLE 1-A1</t>
  </si>
  <si>
    <t>CLEMA CLE 1-A2</t>
  </si>
  <si>
    <t>CLEMA CLE 1-A3</t>
  </si>
  <si>
    <t>CLEMA CLE 1-A4</t>
  </si>
  <si>
    <t>CLEMA CLEALE 16-95/2</t>
  </si>
  <si>
    <t>CLEMA CU CRESTATURI 120 MMP</t>
  </si>
  <si>
    <t>CLEMA CU CRESTATURI 25 MMP</t>
  </si>
  <si>
    <t>CLEMA CU CRESTATURI 35 MMP</t>
  </si>
  <si>
    <t>CLEMA CU CRESTATURI 50 MMP</t>
  </si>
  <si>
    <t>CLEMA CU CRESTATURI 70 MMP</t>
  </si>
  <si>
    <t>CLEMA CU CRESTATURI 95 MMP</t>
  </si>
  <si>
    <t>CLEMA CU CRESTATURI C-AL 25</t>
  </si>
  <si>
    <t>CLEMA CU CRESTATURI C-AL 35</t>
  </si>
  <si>
    <t>CLEMA CU CRESTATURI C-AL 50</t>
  </si>
  <si>
    <t>CLEMA CU CRESTATURI OL-AL 50</t>
  </si>
  <si>
    <t>CLEMA DE INTINDERE AMAGNETICA CLAMI 35-50</t>
  </si>
  <si>
    <t>CLEMA DE INTINDERE AMAGNETICA CLAMI 50-70</t>
  </si>
  <si>
    <t>CLEMA DE INTINDERE AMAGNETICA CLAMI 70-95</t>
  </si>
  <si>
    <t xml:space="preserve">CLEMA DE LEG.EL.CLEALE 35-50/2 </t>
  </si>
  <si>
    <t>CLEMA DE LEGATURA ELECTRICA CLEALE 16-95/3</t>
  </si>
  <si>
    <t>CLEMA DE LEGATURA ELECTRICA CLEALE 25-35/2</t>
  </si>
  <si>
    <t>CLEMA DE LEGATURA ELECTRICA CLEALE 35-50/3</t>
  </si>
  <si>
    <t>CLEMA DE LEGATURA ELECTRICA CLEALE 35-70/3</t>
  </si>
  <si>
    <t>CLEMA DE LEGATURA ELECTRICA CLEALE 50-35/3</t>
  </si>
  <si>
    <t>CLEMA DE LEGATURA ELECTRICA CLEALE 95-120/3</t>
  </si>
  <si>
    <t>CLEMA DE TRACTIUNE CPTF 120</t>
  </si>
  <si>
    <t>CLEMA DERIV CU DINTI PT.BRANSAMENTE DE PUTERE (MAX.90 A)</t>
  </si>
  <si>
    <t>CLEMA DERIV CU DINTI PT.CONDUCT. COAXIALE DIN CUPRU DIN RETELE CU COND.NEIZOLATE</t>
  </si>
  <si>
    <t>CLEMA DERIV CU DINTI PT.CONDUCT.TORSADATE SAU COAXIALE DIN ALUMINIU</t>
  </si>
  <si>
    <t>CLEMA DERIV CU DINTI PT.ILUMINATUL PUBLIC</t>
  </si>
  <si>
    <t>CLEMA DERIV DINTI (CDD160)</t>
  </si>
  <si>
    <t>CLEMA IN "V"  CU SURUB  CAP IMBUS ( CONFORM FT NR.1202/2.11.2010)</t>
  </si>
  <si>
    <t>CLEMA INNADIRE CU IZOLATIE TERMOCONTRACTIBILA PT.CONDUCTOR TORSADAT, 16 MMP</t>
  </si>
  <si>
    <t>CLEMA INNADIRE CU IZOLATIE TERMOCONTRACTIBILA PT.CONDUCTOR TORSADAT, 25 MMP</t>
  </si>
  <si>
    <t>CLEMA INNADIRE CU IZOLATIE TERMOCONTRACTIBILA PT.CONDUCTOR TORSADAT, 35 MMP</t>
  </si>
  <si>
    <t>CLEMA INNADIRE CU IZOLATIE TERMOCONTRACTIBILA PT.CONDUCTOR TORSADAT, 50 MMP</t>
  </si>
  <si>
    <t>CLEMA INNADIRE CU IZOLATIE TERMOCONTRACTIBILA PT.CONDUCTOR TORSADAT, 70 MMP</t>
  </si>
  <si>
    <t>CLEMA INNADIRE CU IZOLATIE TERMOCONTRACTIBILA PT.CONDUCTOR TORSADAT, 95 MMP</t>
  </si>
  <si>
    <t>CLEMA INTINDERE RETEA CIR-750</t>
  </si>
  <si>
    <t xml:space="preserve">CLEMA LEG. ELECTR. CLEALE 35 </t>
  </si>
  <si>
    <t>CLEMA LEG. ELECTR. CLEALE 50-70</t>
  </si>
  <si>
    <t>CLEMA LEG.ELECTR.CLEALE 16-95/1</t>
  </si>
  <si>
    <t>CLEMĂ LEGĂTURĂ ELECTRICĂ DE TIP CLEALE 95/185</t>
  </si>
  <si>
    <t>CLEMA UNIV. BRANSAMENT MONO. CUIBM</t>
  </si>
  <si>
    <t>CLEMA UNIV. COND.AL 25-50MMP</t>
  </si>
  <si>
    <t>CLEME(PAFTALE) PENTRU FIXARE TUB COPEX</t>
  </si>
  <si>
    <t>CLICHET MRI</t>
  </si>
  <si>
    <t>COFRET MODULAT APARENT 4 MODULE</t>
  </si>
  <si>
    <t>COMUTATOR ANTIGRON 16A</t>
  </si>
  <si>
    <t>COMUTATOR PT. 10A</t>
  </si>
  <si>
    <t>COMUTATOR ST. 10A</t>
  </si>
  <si>
    <t xml:space="preserve">CONDUCTOR VLPY 16 MM </t>
  </si>
  <si>
    <t>CONECTOR CU FILET PENTRU 1 CONDUCTOR ( CONFORM FT NR 1203/2.11.2010)</t>
  </si>
  <si>
    <t>CONECTOR CU FILET PENTRU 2 CONDUCTOARE ( CONFORM FT NR 1203/2.11.2010)</t>
  </si>
  <si>
    <t>CONECTOR CU FILET PENTRU 4 CONDUCTOARE ( CONFORM FT NR 1203/2.11.2010)</t>
  </si>
  <si>
    <t>CONECTORI DE JT (PT. MONTAT SCURTCIRCUITOARE)</t>
  </si>
  <si>
    <t xml:space="preserve">CONFECŢIE METALICĂ </t>
  </si>
  <si>
    <t>CONSOLA SUSTINERE ZN CU BRATARA CSB SC 10001</t>
  </si>
  <si>
    <t>CONSOLA CS 300 PENTRU SE4</t>
  </si>
  <si>
    <t>CONSOLA CSB PT. SC10002</t>
  </si>
  <si>
    <t>CONSOLA CSB PT. SC10005</t>
  </si>
  <si>
    <t>CONSOLA CSB PT. SC15006</t>
  </si>
  <si>
    <t>CONSOLA CSB PT. SC15014</t>
  </si>
  <si>
    <t>CONSOLA INFERIOARA CORONAMENT TRIUNGHI
 STALP BETON SUSTINERE DUBLA</t>
  </si>
  <si>
    <t>CONSOLA ORIZ. ZINCATA C2S</t>
  </si>
  <si>
    <t>CONSOLA ORIZ. ZINCATA C2T</t>
  </si>
  <si>
    <t>CONSOLA ORIZ. ZINCATA C4S</t>
  </si>
  <si>
    <t>CONSOLA ORIZ. ZINCATA C4T</t>
  </si>
  <si>
    <t>CONSOLA SUST.ZN CU BRATARA CSB SE10</t>
  </si>
  <si>
    <t>CONSOLA SUST.ZN CU BRATARA CSB SE11</t>
  </si>
  <si>
    <t>CONSOLA SUST.ZN CU BRATARA CSB SE4</t>
  </si>
  <si>
    <t>CONSOLA SUST.ZN CU BRATARA SL</t>
  </si>
  <si>
    <t>CONSOLA SUSTINERE CORONAMENT DEZAXAT PENTRU 
STALPI LEA SC15006</t>
  </si>
  <si>
    <t>CONSOLA SUSTINERE CU TIJA ZN,SLU</t>
  </si>
  <si>
    <t>CONSOLE CDV</t>
  </si>
  <si>
    <t>CONSOLE CIT 140</t>
  </si>
  <si>
    <t>CONSOLE CTS 1500</t>
  </si>
  <si>
    <t>CONTACT FIX SEPARATOR</t>
  </si>
  <si>
    <t>CONTACTOR RG 100A 220V</t>
  </si>
  <si>
    <t>CONTACTOR RG 125A 220V</t>
  </si>
  <si>
    <t>CONTACTOR RG 160A 220V</t>
  </si>
  <si>
    <t>CONTACTOR RG 63A 220V</t>
  </si>
  <si>
    <t>CONTACTOR RG 80A 220V</t>
  </si>
  <si>
    <t>CONTACTOR TCA 10A 220V</t>
  </si>
  <si>
    <t>CONTACTOR TCA 10A 380V</t>
  </si>
  <si>
    <t>CONTACTOR TCA 6A 220V</t>
  </si>
  <si>
    <t>COPEX Ø 20 MM (METALIC)</t>
  </si>
  <si>
    <t>CORNIER 4X40X40 MMP</t>
  </si>
  <si>
    <t xml:space="preserve">CORONAMENT DE INTINDERE SIMPLU CIRCUIT PE DOI STALPI </t>
  </si>
  <si>
    <t>CORP DE ILUMINAT BADT 100W</t>
  </si>
  <si>
    <t>COT PVC D 110 MM</t>
  </si>
  <si>
    <t>COT PVC D 32 MM LA 120GRADE</t>
  </si>
  <si>
    <t>COT PVC D 32 MM LA 90 GRADE</t>
  </si>
  <si>
    <t xml:space="preserve">COT PVC D 90MM </t>
  </si>
  <si>
    <t>COT PVC DIAM 50MM LA 90 GRADE</t>
  </si>
  <si>
    <t>COT PVC DIAM 70</t>
  </si>
  <si>
    <t>COT PVC DIAM 75MM LA 90 GRADE</t>
  </si>
  <si>
    <t>COT SEMICIRCULAR PVC D 110MMP</t>
  </si>
  <si>
    <t>COT SEMICIRCULAR PVC D 90MMP</t>
  </si>
  <si>
    <t>COVOR ELECTROIZOLANT 60CMX2MX8MM</t>
  </si>
  <si>
    <t>CSO 1100 PENTRU STALPI LEA SC15006</t>
  </si>
  <si>
    <t>CSO 1100 PENTRU STALPI LEA SC15007</t>
  </si>
  <si>
    <t>CSO 1100 PENTRU STALPI LEA SE 1</t>
  </si>
  <si>
    <t>CSO 1100 PENTRU STALPI LEA SE 5</t>
  </si>
  <si>
    <t>CUTIE CU ECLISĂ</t>
  </si>
  <si>
    <t>CUTIE DE DERIVATIE PENTRU BRANSMENTE</t>
  </si>
  <si>
    <t>CUTIE SECTIONARE RETEA</t>
  </si>
  <si>
    <t>CUTIT MOBIL SEPARATOR</t>
  </si>
  <si>
    <t>DEGET CONTACT I4-71</t>
  </si>
  <si>
    <t>DISPOZITIV ACTIONARE MRI 220 V CA</t>
  </si>
  <si>
    <t>DISPOZITIV ACTIONARE SEPARATOR AME 1</t>
  </si>
  <si>
    <t>DISTANTIER LEA JT CONDUCTOARE NEIZOLATE</t>
  </si>
  <si>
    <t>DISTANTIER LEA MT</t>
  </si>
  <si>
    <t xml:space="preserve">DOZA TRECERE CU SIR CLEME </t>
  </si>
  <si>
    <t>ELECTROD VERTICAL PENTRU PRIZA DE PAMANT</t>
  </si>
  <si>
    <t>ELEMENTE PENTRU FIXARE COLOANA ABONAT</t>
  </si>
  <si>
    <t>ETICHETE</t>
  </si>
  <si>
    <t>FRINGHIE AJUTOR D 12</t>
  </si>
  <si>
    <t>GULER ETANSARE PENTRU SUPORT BRANSMENT</t>
  </si>
  <si>
    <t>IGNITER DA-05</t>
  </si>
  <si>
    <t>INDICATOARE DE SECURITATE</t>
  </si>
  <si>
    <t>INEL PT BRANSAMENT IN ZID</t>
  </si>
  <si>
    <t>INTINZATOR RETEA TIP IR-750</t>
  </si>
  <si>
    <t>INTRERUPATOR AUTOMAT 100A</t>
  </si>
  <si>
    <t>INTRERUPATOR AUTOMAT 160A</t>
  </si>
  <si>
    <t>INTRERUPATOR AUTOMAT 250A</t>
  </si>
  <si>
    <t>INTRERUPATOR AUTOMAT 630A</t>
  </si>
  <si>
    <t>INTRERUPATOR PACO 40A</t>
  </si>
  <si>
    <t>INTRERUPATOR PACO 63A.</t>
  </si>
  <si>
    <t>INTRERUPTOR AUTOMAT  1P;16A;C4,5KA</t>
  </si>
  <si>
    <t>INTRERUPTOR AUTOMAT 3P;16A;C4,5KA</t>
  </si>
  <si>
    <t>IZOLATOR N87</t>
  </si>
  <si>
    <t>IZOLATOR T80</t>
  </si>
  <si>
    <t>JGHEAB (PAT) DE CABLU CU CAPAC 60X50, INCLUSIV TOATE ACCESORIILE DE MONTARE</t>
  </si>
  <si>
    <t>JGHEAB (PAT) DE CABLU CU CAPAC 60X100, INCLUSIV TOATE ACCESORIILE DE MONTARE</t>
  </si>
  <si>
    <t>JGHEAB (PAT) DE CABLU CU CAPAC 60X200, INCLUSIV TOATE ACCESORIILE DE MONTARE</t>
  </si>
  <si>
    <t>JGHEAB (PAT) DE CABLU CU CAPAC 60X300, INCLUSIV TOATE ACCESORIILE DE MONTARE</t>
  </si>
  <si>
    <t>JGHEAB (PAT) DE CABLU CU CAPAC 60X600, INCLUSIV TOATE ACCESORIILE DE MONTARE</t>
  </si>
  <si>
    <t>MANSON PT.CIRLIGE SE 1-4(14X40X100)</t>
  </si>
  <si>
    <t>MOTOR VENTILATOR MP 504T; P=1322W(MOTOR + VENTILATOR)</t>
  </si>
  <si>
    <t>MUFA DE AL PRIN PRESARE PENTRU CONDUCTOARE CU SECT DE 120MMP, CU TUB TERMOCONTRACTIBIL PENTRU IZOLARE</t>
  </si>
  <si>
    <t>MUFA DE AL PRIN PRESARE PENTRU CONDUCTOARE CU SECT DE 150 MMP, CU TUB TERMOCONTRACTIBIL PENTRU IZOLARE</t>
  </si>
  <si>
    <t>MUFA DE AL PRIN PRESARE PENTRU CONDUCTOARE CU SECT DE 240 MMP, CU TUB TERMOCONTRACTIBIL PENTRU IZOLARE</t>
  </si>
  <si>
    <t>MUFA DE AL PRIN PRESARE PENTRU CONDUCTOARE CU SECT DE 35 MMP, CU TUB TERMOCONTRACTIBIL PENTRU IZOLARE</t>
  </si>
  <si>
    <t>MUFA DE AL PRIN PRESARE PENTRU CONDUCTOARE CU SECT DE 50 MMP, CU TUB TERMOCONTRACTIBIL PENTRU IZOLARE</t>
  </si>
  <si>
    <t>MUFA DE AL PRIN PRESARE PENTRU CONDUCTOARE CU SECT DE 70 MMP, CU TUB TERMOCONTRACTIBIL PENTRU IZOLARE</t>
  </si>
  <si>
    <t>MUFA DE AL PRIN PRESARE PENTRU CONDUCTOARE CU SECT DE 95 MMP, CU TUB TERMOCONTRACTIBIL PENTRU IZOLARE</t>
  </si>
  <si>
    <t>MUFE ALUMINIU 16/25</t>
  </si>
  <si>
    <t>PAPUC  AL PA 240MMP</t>
  </si>
  <si>
    <t xml:space="preserve">PAPUC  AL PTAM 240 MMP </t>
  </si>
  <si>
    <t>PAPUC AL PTAM 16 MMP</t>
  </si>
  <si>
    <t>PAPUC AL PTAM 25 MMP</t>
  </si>
  <si>
    <t>PAPUC AL PTAM 35MMP</t>
  </si>
  <si>
    <t>PAPUC AL PTAM 50 MMP</t>
  </si>
  <si>
    <t>PAPUC AL PTAM 70 MMP</t>
  </si>
  <si>
    <t>PAPUC ALUMINIU 16</t>
  </si>
  <si>
    <t>PAPUC ALUMINIU 25</t>
  </si>
  <si>
    <t>PAPUC ALUMINIU 35</t>
  </si>
  <si>
    <t>PAPUC ALUMINIU 50</t>
  </si>
  <si>
    <t>PAPUC ALUMINIU 70</t>
  </si>
  <si>
    <t>PAPUC ALUMINIU 95</t>
  </si>
  <si>
    <t>PAPUC ALUMINIU PA120</t>
  </si>
  <si>
    <t>PAPUC ALUMINIU PA150</t>
  </si>
  <si>
    <t>PAPUC ALUMINIU PTAM 120</t>
  </si>
  <si>
    <t>PAPUC ALUMINIU PTAM 185</t>
  </si>
  <si>
    <t>PAPUC CUPRU 150</t>
  </si>
  <si>
    <t>PAPUC CUPRU 50</t>
  </si>
  <si>
    <t>PAPUC CUPRU PC 120</t>
  </si>
  <si>
    <t>PAPUC CUPRU PC 16</t>
  </si>
  <si>
    <t>PAPUC CUPRU PC 185</t>
  </si>
  <si>
    <t>PAPUC CUPRU PC 240</t>
  </si>
  <si>
    <t>PAPUC CUPRU PC 25</t>
  </si>
  <si>
    <t>PAPUC CUPRU PC 35</t>
  </si>
  <si>
    <t>PAPUC CUPRU PC 4</t>
  </si>
  <si>
    <t>PAPUC CUPRU PC 6</t>
  </si>
  <si>
    <t>PAPUC CUPRU PC 70</t>
  </si>
  <si>
    <t>PAPUC CUPRU PC 95</t>
  </si>
  <si>
    <t>PAPUC TUBULAR 1,5 MMP</t>
  </si>
  <si>
    <t>PAPUC TUBULAR 2,5 MMP</t>
  </si>
  <si>
    <t>PATRON FUZIBIL FEN 20KV 16A</t>
  </si>
  <si>
    <t>PATRON FUZIBIL FEN 20KV 2,5A</t>
  </si>
  <si>
    <t>PATRON FUZIBIL FEN 20KV 20A</t>
  </si>
  <si>
    <t>PATRON FUZIBIL FEN 20KV 25A</t>
  </si>
  <si>
    <t>PATRON FUZIBIL FEN 20KV 31,5A</t>
  </si>
  <si>
    <t>PATRON FUZIBIL FEN 20KV 4A</t>
  </si>
  <si>
    <t>PATRON FUZIBIL FEN 20KV 6,3A</t>
  </si>
  <si>
    <t>PATRON FUZIBIL FEN 24KV 10A</t>
  </si>
  <si>
    <t xml:space="preserve">PATRON MPR GABARIT 0; 25A      (36A)           CUTITE ARGINTATE          </t>
  </si>
  <si>
    <t xml:space="preserve">PATRON MPR GABARIT 1, 36A  CUTITE ARGINTATE </t>
  </si>
  <si>
    <t>PATRON MPR GABARIT 1; 100A , CUTITE ARGINTATE</t>
  </si>
  <si>
    <t>PATRON MPR GABARIT 1; 125A, CUTITE ARGINTATE</t>
  </si>
  <si>
    <t>PATRON MPR GABARIT 1; 160A, CCUTITE ARGINTATE</t>
  </si>
  <si>
    <t>PATRON MPR GABARIT 1; 200A, CUTITE ARGINTATE</t>
  </si>
  <si>
    <t>PATRON MPR GABARIT 1; 224A, CUTITE ARGINTATE</t>
  </si>
  <si>
    <t>PATRON MPR GABARIT 1; 250A, CUTITE ARGINTATE</t>
  </si>
  <si>
    <t xml:space="preserve">PATRON MPR GABARIT 1; 25A  CUTITE ARGINTATE </t>
  </si>
  <si>
    <t xml:space="preserve">PATRON MPR GABARIT 1; 63A  CUTITE ARGINTATE </t>
  </si>
  <si>
    <t xml:space="preserve">PATRON MPR GABARIT 1; 80A  CUTITE ARGINTATE </t>
  </si>
  <si>
    <t>PATRON MPR GABARIT 2; 200A, CUTITE ARGINTATE</t>
  </si>
  <si>
    <t>PATRON MPR GABARIT 2; 224A, CUTITE ARGINTATE</t>
  </si>
  <si>
    <t>PATRON MPR GABARIT 2; 250A, CUTITE ARGINTATE</t>
  </si>
  <si>
    <t>PATRON MPR GABARIT 2; 300A, CUTITE ARGINTATE</t>
  </si>
  <si>
    <t>PATRON MPR GABARIT 2; 315 A, CUTITE ARGINTATE</t>
  </si>
  <si>
    <t>PATRON MPR GABARIT 2; 355 A, CUTITE ARGINTATE</t>
  </si>
  <si>
    <t>PATRON MPR GABARIT I; 25A CUTITE ARGINTATE</t>
  </si>
  <si>
    <t>PATRON MPR GABARIT I; 36A CUTITE ARGINTATE</t>
  </si>
  <si>
    <t>PATRON MPR GABARIT I; 50A CUTITE ARGINTATE</t>
  </si>
  <si>
    <t>PATRON MPR GABARIT III; 315A CUTITE ARGINTATE</t>
  </si>
  <si>
    <t>PATRON MPR GABARIT III; 355A CUTITE ARGINTATE</t>
  </si>
  <si>
    <t>PIATRA SPARTA</t>
  </si>
  <si>
    <t>PIESA DE DISTANTARE PDD</t>
  </si>
  <si>
    <t>PIESA DE LEGATURA INTRE MOTOR SI TUBULATURA(2INTRARI)-VENTILATIE</t>
  </si>
  <si>
    <t>PIESA DE SEPARATIE PENTRU PRIZA DE PAMANT</t>
  </si>
  <si>
    <t>PLACUTA CUPAL 50X50X0,8 MM</t>
  </si>
  <si>
    <t>PLACUTA OLZN PT. MONTARE IZOLATORI TIP C</t>
  </si>
  <si>
    <t>PLASA METALICA 30X30 MM</t>
  </si>
  <si>
    <t>PLATFORMA  TRANSFORMATOR( 100-250 KVA) PE UN STALP CU BALUSTRADA SI PODINA DIN GRATAR METALIC</t>
  </si>
  <si>
    <t>PLATFORMA  TRANSFORMATOR( 16-63 KVA) PE UN STALP CU BALUSTRADA SI PODINA DIN GRATAR METALIC</t>
  </si>
  <si>
    <t>PLATFORMA TRANSFORMATOR PE DOI STALPI CU BALUSTRADA SI PODINA DIN GRATAR METALIC</t>
  </si>
  <si>
    <t>PRELUNGITOR PENTRU LEGATURA INTINDERE RETEA</t>
  </si>
  <si>
    <t>PRIZA PAM.3CONT., 4ELECTROZI</t>
  </si>
  <si>
    <t>PRIZE DE PĂMÂNT ZINCATA LINIARA 10 OHMI TIP B3</t>
  </si>
  <si>
    <t>PRIZE DE PĂMÂNT ZINCATA LINIARA 4 OHMI TIP 2B3</t>
  </si>
  <si>
    <t>PROFIL METALIC (PENTRU SUPORT BRANSAMENT LA LIMITA DE PROPRIETATE)</t>
  </si>
  <si>
    <t>SAIBA CUPAL</t>
  </si>
  <si>
    <t>SARMA ZINCATA MOALE D=3 MM OL37</t>
  </si>
  <si>
    <t>SIGURANTA AUT MONOPOLARA 32A</t>
  </si>
  <si>
    <t>SIGURANTA AUT TRIPOLARA 25A</t>
  </si>
  <si>
    <t>SOCLU MPR MARIME 0 (SIST160), CONTACTE ARGINTATE</t>
  </si>
  <si>
    <t>SOCLU MPR MARIME 00 (SIST101), CONTACTE ARGINTATE</t>
  </si>
  <si>
    <t>SOCLU MPR MARIME 1 (SIST201), CONTACTE ARGINTATE</t>
  </si>
  <si>
    <t>SOCLU MPR MARIME 2 (SIST401), CONTACTE ARGINTATE</t>
  </si>
  <si>
    <t>SOCLU MPR MARIME 3 (SIST601) CONTACTE ARGINTATE</t>
  </si>
  <si>
    <t>SOCLU MPR MARIME 3 (SIST601), CONTACTE ARGINTATE</t>
  </si>
  <si>
    <t>SOCLU SIGURANTA LF 25A, CONTACTE ARGINTATE</t>
  </si>
  <si>
    <t>SOCLU SIGURANTA LF 63A, CONTACTE ARGINTATE</t>
  </si>
  <si>
    <t>SOCLU SIGURANŢĂ TIP MPR, GABARIT 0, 63 A  CONTACTE ARGINTATE</t>
  </si>
  <si>
    <t>SUBANSAMBLU CONTACT PT. SFEN</t>
  </si>
  <si>
    <t xml:space="preserve">SUBANSAMBLU TIJA CONTACT MOBIL </t>
  </si>
  <si>
    <t>SUPORT BRANS.PE CLADIRE SB 1 1/2 X2500</t>
  </si>
  <si>
    <t>SUPORT LEGATURA CONSOLA BETON (SLC)</t>
  </si>
  <si>
    <t>SUPORT LEGATURA VIRFAR BETON (SLV)</t>
  </si>
  <si>
    <t xml:space="preserve">SUPORT SUSTINERE DESCARCATORI ZNO </t>
  </si>
  <si>
    <t>TABLA NETEDA DIN OTEL  GROSIME 1 MM</t>
  </si>
  <si>
    <t>TABLA STRIATA GROSIME 4 MM</t>
  </si>
  <si>
    <t>TEAVA  PVC D 110 MM</t>
  </si>
  <si>
    <t>TEAVA  PVC D 90MM</t>
  </si>
  <si>
    <t>TEAVA OL-ZN 2"</t>
  </si>
  <si>
    <t>ŢEAVĂ OL-ZN 2+1/2"</t>
  </si>
  <si>
    <t>TEAVA PVC Ø 25</t>
  </si>
  <si>
    <t>TEAVA PVC Ø 32</t>
  </si>
  <si>
    <t>TEAVA PVC Ø 50</t>
  </si>
  <si>
    <t>TEAVA PVC Ø 75</t>
  </si>
  <si>
    <t xml:space="preserve">TEAVA PVC RIGID TIP M   90 </t>
  </si>
  <si>
    <t xml:space="preserve">TEAVA PVC RIGID TIP M 110 </t>
  </si>
  <si>
    <t>TEAVA PVC RIGID TIP M 110X1,8</t>
  </si>
  <si>
    <t>TERMOREZISTENTA RML- PENTRU VENTILATIE</t>
  </si>
  <si>
    <t>TIJA CU CIRLIG BRANSAMENT-SLU</t>
  </si>
  <si>
    <t>TIJA FILETATA SE 11</t>
  </si>
  <si>
    <t>TIJA FILETATA SLG</t>
  </si>
  <si>
    <t>TIJA FILETATA SLU</t>
  </si>
  <si>
    <t>TIJA FILETATA TF1100-210 PT. STALP SE4</t>
  </si>
  <si>
    <t>TIJA FILETATA TF1100-310 PT. STALP SE10</t>
  </si>
  <si>
    <t>TIJA IZOLANTA SEPARATOR</t>
  </si>
  <si>
    <t>TUB FLEXIBIL PVC D 16MM</t>
  </si>
  <si>
    <t>TUB FLEXIBIL PVC D 25MM</t>
  </si>
  <si>
    <t>TUB FLEXIBIL PVC D 32MM</t>
  </si>
  <si>
    <t>TUB FLEXIBIL PVC D 50 MM</t>
  </si>
  <si>
    <t>TUB FLEXIBIL PEHD 125MM 450N</t>
  </si>
  <si>
    <t>TUB FLEXIBIL PEHD 160MM 450N</t>
  </si>
  <si>
    <t>TUB RIGID DIN PVC D 32 MM</t>
  </si>
  <si>
    <t>TUB RIGID DIN PVC D 50MM</t>
  </si>
  <si>
    <t>TUB RIGID DIN PVC D 75MM</t>
  </si>
  <si>
    <t>TUBULATURA FLEXIBILAФ350MM PENTRU VENTILATIE</t>
  </si>
  <si>
    <t>ULEI ELECTROIZOLANT TR30</t>
  </si>
  <si>
    <t>VARF CONTACT I4-70</t>
  </si>
  <si>
    <t>VÂRFAR OL-ZN PENTRU LEGĂTURĂ DUBLĂ SUSŢINERE, STÂLP SE/SC</t>
  </si>
  <si>
    <t>VARFAR STALP LEA SC 15004</t>
  </si>
  <si>
    <t>VARFAR STALP LEA SC 15014</t>
  </si>
  <si>
    <t>VARFAR STALP LEA SE 1</t>
  </si>
  <si>
    <t>VARFAR STALP LEA SE 2</t>
  </si>
  <si>
    <t>VARFAR SUSTINERE DUBLA  STALP BETON</t>
  </si>
  <si>
    <t>VASELINA NEUTRA</t>
  </si>
  <si>
    <t>VIRF CONTACT IUP 630 A</t>
  </si>
  <si>
    <t>VIRFAR STILP LEA SE8</t>
  </si>
  <si>
    <t>VIRFAR STILP LEA SV15006</t>
  </si>
  <si>
    <t>Furnizare materiale</t>
  </si>
  <si>
    <t xml:space="preserve">  Anexa 1.3  Lista materiale DEGR pe  care le pune la dispozitie constructorul /DEGR</t>
  </si>
  <si>
    <t>MAX AC</t>
  </si>
  <si>
    <t>Nr crt</t>
  </si>
  <si>
    <t>Cod SAP</t>
  </si>
  <si>
    <t>Denumire Material</t>
  </si>
  <si>
    <t>UM</t>
  </si>
  <si>
    <t>Valoare unitara 
in credite</t>
  </si>
  <si>
    <t>Pret unitar (excl profit) [lei]</t>
  </si>
  <si>
    <t>Cantitatea estimata</t>
  </si>
  <si>
    <t xml:space="preserve"> ST   </t>
  </si>
  <si>
    <t>12=7/3</t>
  </si>
  <si>
    <t>13=12*6</t>
  </si>
  <si>
    <t>15=13</t>
  </si>
  <si>
    <t>16=14/2</t>
  </si>
  <si>
    <t>17=16*6</t>
  </si>
  <si>
    <t>1.3.1. Total PTAV</t>
  </si>
  <si>
    <t>TRANSF TTU CU ROLE 6/0,4 KV-160-250 KVA AL</t>
  </si>
  <si>
    <t>TRANSF TTU CU ROLE 6/0,4 KV-400 KVA AL</t>
  </si>
  <si>
    <t>TRANSF CU ROLE SI TERM 6/0,4KV-800KVA-AL</t>
  </si>
  <si>
    <t>TRANSF TTU CU ROLE 10/0,4 KV- 160-250 KVA AL</t>
  </si>
  <si>
    <t>TRANSF TTU CU ROLE 10/0,4 KV-400-630 KVA AL</t>
  </si>
  <si>
    <t>TRANSF TTU CU ROLE 20/0,4 KV-50-160 KVA AL</t>
  </si>
  <si>
    <t>TRANSF TTU CU ROLE 20/0,4 KV-250-400 KVA AL</t>
  </si>
  <si>
    <t>TRANSF CU ROLE TERM 20/0,4KV-800KVA-AL</t>
  </si>
  <si>
    <t>TRANSF ETANS 1/0,4KV-10KVA-16 KVA</t>
  </si>
  <si>
    <t>ST 214 A6</t>
  </si>
  <si>
    <t>TRANSF TENS 1/0,4KV 25-40KVA ( la reofertare se va specifica  tipul)</t>
  </si>
  <si>
    <t>TRANSF DISTRIB TTU 1/0,4 KV - 50 KVA CU</t>
  </si>
  <si>
    <t>TRANSF ETANS TTU 1/0,4KV-100-160KVA</t>
  </si>
  <si>
    <t>TRANSF 20/1KV-100-160KVA CU INFAS DIN AL</t>
  </si>
  <si>
    <t>TRANSF 20/1KV-250-400KVA CU INFAS DIN AL</t>
  </si>
  <si>
    <t>1.3.2. Total Trafo</t>
  </si>
  <si>
    <t>CELULA DE LINIE CU INTRERUPATOR - KI</t>
  </si>
  <si>
    <t>CELULA DE LINIE CU SEPARATOR - K</t>
  </si>
  <si>
    <t>CELULA DE MASURA SI RACORD - M</t>
  </si>
  <si>
    <t>CELULA SERVICII INTERNE - SI</t>
  </si>
  <si>
    <t>CELULA TRAFO CU INTRERUPATOR - TI</t>
  </si>
  <si>
    <t>CELULA TRAFO CU SEPARATOR - T</t>
  </si>
  <si>
    <t>CEL AER MAS LEA 20KV SC15014-TC150/5/5</t>
  </si>
  <si>
    <t>ST 168 A4, ST 102 A4, ST 135 A6, ST 141 A4, ST 185 A3</t>
  </si>
  <si>
    <t>1.3.3. Total celule</t>
  </si>
  <si>
    <t>CUTIE DIS CD1.3+2R 100A 50KVA-250 KVA</t>
  </si>
  <si>
    <t>CUTIE DIS CD1.6 400A 250KVA FARA IP</t>
  </si>
  <si>
    <t>CUTIE DIS CD2.3+2R 100A 50KVA-630A 400KVA</t>
  </si>
  <si>
    <t>CUTIE DIS CD2.6 630A 400KVA FARA IP</t>
  </si>
  <si>
    <t>CUTIE SECTIONARE LEA 0,4KV</t>
  </si>
  <si>
    <t>ST 11 A4, ST 18 A3, ST 32 A3</t>
  </si>
  <si>
    <t>PCT APRIND MAN/AUT IL P 3PL MONO NH1</t>
  </si>
  <si>
    <t>1.3.4. Total CD</t>
  </si>
  <si>
    <t>TABLOU TD-JT 8+4 PLECARI NH4</t>
  </si>
  <si>
    <t>TABLOU TD-JT 4+4 PLECARI NH4</t>
  </si>
  <si>
    <t>TABLOU TD-JT 8+4 PLECARI CU ÎNTR 1600A</t>
  </si>
  <si>
    <t>1.3.5 Total TDRI</t>
  </si>
  <si>
    <t>CABLU NA2XS(F)2Y 12/20 kV 1x185/25</t>
  </si>
  <si>
    <t>ST 65 A8</t>
  </si>
  <si>
    <t>CABLU NA2XS(F)2Y 12/20 kV 1x240/25</t>
  </si>
  <si>
    <t>CABLU CSYEABY -F 14X2,5</t>
  </si>
  <si>
    <t>CABLU CSYEABY -F MASIV 4X4</t>
  </si>
  <si>
    <t>CABLU CSYEABY -F MASIV 4X6</t>
  </si>
  <si>
    <t>CABLU CSYEABY -F MASIV 7X1,5</t>
  </si>
  <si>
    <t>CABLU CSYEABY -F MASIV 7X2,5</t>
  </si>
  <si>
    <t>CABLU N2XY 0,6/1KV 1X240MMP</t>
  </si>
  <si>
    <t>ST 161 A6</t>
  </si>
  <si>
    <t>CABLU N2XY 0,6/1KV 4X6 U MMP</t>
  </si>
  <si>
    <t>CABLU NA2XABY 0,6/1KV 3X185+95MMP</t>
  </si>
  <si>
    <t>CABLU NA2XABY 0,6/1KV 3X25 MMP</t>
  </si>
  <si>
    <t>CABLU NA2XABY 0,6/1KV 3X35+16MMP</t>
  </si>
  <si>
    <t>CABLU NA2XABY 5X25MMP</t>
  </si>
  <si>
    <t>CABLU NA2XBY 0,6/1KV 2X16MMP</t>
  </si>
  <si>
    <t>CABLU NA2XBY 0,6/1KV 3X150+70MMP</t>
  </si>
  <si>
    <t>CABLU NA2XBY 0,6/1KV 3X240+120MMP</t>
  </si>
  <si>
    <t>CABLU NA2XBY 0,6/1KV 3X70+35MMP</t>
  </si>
  <si>
    <t>CABLU NA2XBY 0,6/1KV 3X95+50MMP</t>
  </si>
  <si>
    <t>CABLU NA2XBY 0,6/1KV 4X16MMP</t>
  </si>
  <si>
    <t>CABLU NA2XBY 0,6/1KV 4X25MMP</t>
  </si>
  <si>
    <t>CABLU NA2XS(F)2Y 12/20KV 1X150MMP/25</t>
  </si>
  <si>
    <t>CABLU NA2XY 0,6/1KV 3X16MMP</t>
  </si>
  <si>
    <t>CABLU NA2XY 0,6/1KV 4X25MMP</t>
  </si>
  <si>
    <t>CABLU NA2XY 0,6/1KV 5X16MMP</t>
  </si>
  <si>
    <t>CABLU NA2XY 0,6/1KV 5X25MMP</t>
  </si>
  <si>
    <t>CONDUCT AERIAN NFA2X 16+25</t>
  </si>
  <si>
    <t>ST 200 A3</t>
  </si>
  <si>
    <t>CONDUCT AERIAN NFA2X 2X16+25</t>
  </si>
  <si>
    <t>CONDUCT AERIAN NFA2X 3X16+25</t>
  </si>
  <si>
    <t>CONDUCT AERIAN NFA2X 3X16+2X25</t>
  </si>
  <si>
    <t>CONDUCT AERIAN NFA2X 50 OL-AL+3X50</t>
  </si>
  <si>
    <t>CONDUCT AERIAN NFA2X 50 OL-AL+3X50+25</t>
  </si>
  <si>
    <t>CONDUCT AERIAN NFA2X 50 OL-AL+3X50+2X16</t>
  </si>
  <si>
    <t>CONDUCT AERIAN NFA2X 50 OL-AL+3X70</t>
  </si>
  <si>
    <t>CONDUCT AERIAN NFA2X 50 OL-AL+3X70+25</t>
  </si>
  <si>
    <t>CONDUCT AERIAN NFA2X 50 OL-AL+3X70+2X16</t>
  </si>
  <si>
    <t>CONDUCT AERIAN NFA2X 50 OL-AL+3X70+2X25</t>
  </si>
  <si>
    <t>CONDUCT AERIAN NFA2X 50 OL-AL+3X95</t>
  </si>
  <si>
    <t>CONDUCT AERIAN NFA2X 50 OL-AL+3X95+16</t>
  </si>
  <si>
    <t>CONDUCT AERIAN NFA2X 50 OL-AL+3X95+2X16</t>
  </si>
  <si>
    <t>CONDUCT AERIAN NFA2X 50 OL-AL+3X95+2X25</t>
  </si>
  <si>
    <t>CONDUCT AERIAN NFA2X 50 OL-AL+50</t>
  </si>
  <si>
    <t>CONDUCT AFYI 1X120MMP</t>
  </si>
  <si>
    <t>CONDUCT AFYI 1X150MMP</t>
  </si>
  <si>
    <t>CONDUCT AFYI 1X16MMP</t>
  </si>
  <si>
    <t>CONDUCT AFYI 1X240MMP</t>
  </si>
  <si>
    <t>CONDUCT AFYI 1X35MMP</t>
  </si>
  <si>
    <t>CONDUCT AFYI 1X70MMP</t>
  </si>
  <si>
    <t>CONDUCT AFYI 1X95MMP</t>
  </si>
  <si>
    <t>CONDUCT AL NEIZ 35MMP PT LEA</t>
  </si>
  <si>
    <t>ST 62 A4</t>
  </si>
  <si>
    <t>CONDUCT AL NEIZ 50MMP PT LEA</t>
  </si>
  <si>
    <t>CONDUCT AL NEIZ 70MMP PT LEA</t>
  </si>
  <si>
    <t>CONDUCT COAXIAL ACB2XCY 25/25</t>
  </si>
  <si>
    <t>CONDUCT OL-AL 50/8 IZOLAT (OAC2X)</t>
  </si>
  <si>
    <t>CONDUCT OL-AL 95/55MMP</t>
  </si>
  <si>
    <t>CONDUCT OL-AL INTARIT 185/43 PT LEA</t>
  </si>
  <si>
    <t>CONDUCT OL-AL NORM 120/21 PT LEA</t>
  </si>
  <si>
    <t>CONDUCT OL-AL NORM 185/32 PT LEA</t>
  </si>
  <si>
    <t>CONDUCT OL-AL NORM 240/40 PT LEA</t>
  </si>
  <si>
    <t>CONDUCT OL-AL NORM 300/50 PT LEA</t>
  </si>
  <si>
    <t>CONDUCT OL-AL NORM 450/75 PT LEA</t>
  </si>
  <si>
    <t>CONDUCT OL-AL NORM 50/8MMP</t>
  </si>
  <si>
    <t>CONDUCT OL-AL NORM 70/12MMP</t>
  </si>
  <si>
    <t>CONDUCT OL-AL NORM 95/15MMP</t>
  </si>
  <si>
    <t>CONDUCT OL-ZN 70 PT LEA GRESAT</t>
  </si>
  <si>
    <t>CONDUCT FY 10MMP</t>
  </si>
  <si>
    <t>CONDUCT FY 16MMP</t>
  </si>
  <si>
    <t>CONDUCT FY 2,5MMP</t>
  </si>
  <si>
    <t>CONDUCT FY 4MMP</t>
  </si>
  <si>
    <t>CONDUCT FY 6MMP</t>
  </si>
  <si>
    <t>CONDUCT MYF 1,5MMP</t>
  </si>
  <si>
    <t>CONDUCT MYF 16MMP</t>
  </si>
  <si>
    <t>CONDUCT MYF 2,5MMP</t>
  </si>
  <si>
    <t>CONDUCT MYF 25MMP</t>
  </si>
  <si>
    <t>CONDUCT MYF 4MMP</t>
  </si>
  <si>
    <t>CONDUCT MYF 6MMP</t>
  </si>
  <si>
    <t>CABLU TA2X(FL)2Y-Ol, 12/20 kV, 3x1x35 +50Ol</t>
  </si>
  <si>
    <t>CABLU TA2X(FL)2Y-Ol, 12/20 kV, 3x1x50 +50Ol</t>
  </si>
  <si>
    <t>CABLU TA2X(FL)2Y-Ol, 12/20 kV, 3x1x70 +50Ol</t>
  </si>
  <si>
    <t>CABLU TA2X(FL)2Y-Ol, 12/20 kV, 3x1x95 +50Ol</t>
  </si>
  <si>
    <t>1.3.6. Total cabluri si conductoare</t>
  </si>
  <si>
    <t>IZOL COMP SUP 24-210 II BARE PL 100/20</t>
  </si>
  <si>
    <t>Nu au ST</t>
  </si>
  <si>
    <t>IZOL COMP SUP 24-120 II BARE PL 60/10</t>
  </si>
  <si>
    <t>IZOL COMP SUP APAR 24-210 II</t>
  </si>
  <si>
    <t>IZOL COMP SUP APAR 24-120 II</t>
  </si>
  <si>
    <t>IZOL COMP SUP CLEMA COL 24-210 II 35-120</t>
  </si>
  <si>
    <t>IZOL COMP SUP CLEMA ARC 24-120 II 35</t>
  </si>
  <si>
    <t>IZOL COMP SUP CLEMA ARC 24-210 II 35</t>
  </si>
  <si>
    <t>IZOL COMP SUP CLEMA ARC 24-120 III 35</t>
  </si>
  <si>
    <t>IZOL COMP SUP CLEMA ARC 24-210 III 35</t>
  </si>
  <si>
    <t>IZOL COMP SUP CLEMA ARC 24-120 II 50</t>
  </si>
  <si>
    <t>IZOL COMP SUP CLEMA ARC 24-210 II 50</t>
  </si>
  <si>
    <t>IZOL COMP SUP CLEMA ARC 24-120 III 50</t>
  </si>
  <si>
    <t>IZOL COMP SUP CLEMA ARC 24-210 III 50</t>
  </si>
  <si>
    <t>IZOL COMP SUP CLEMA ARC 24-120 II 70</t>
  </si>
  <si>
    <t>IZOL COMP SUP CLEMA ARC 24-210 II 70</t>
  </si>
  <si>
    <t>IZOL COMP SUP CLEMA ARC 24-120 III 70</t>
  </si>
  <si>
    <t>IZOL COMP SUP CLEMA ARC 24-210 III 70</t>
  </si>
  <si>
    <t>IZOL COMP SUP CLEMA ARC 24-120 II 95</t>
  </si>
  <si>
    <t>IZOL COMP SUP CLEMA ARC 24-210 II 95</t>
  </si>
  <si>
    <t>IZOL COMP SUP CLEMA ARC 24-120 III 95</t>
  </si>
  <si>
    <t>IZOL COMP SUP CLEMA ARC 24-210 III 95</t>
  </si>
  <si>
    <t>IZOL COMP SUP CLEMA ARC 24-120 II 120</t>
  </si>
  <si>
    <t>IZOL COMP SUP CLEMA ARC 24-210 II 120</t>
  </si>
  <si>
    <t>IZOL COMP SUP CLEMA ARC 24-120 III 120</t>
  </si>
  <si>
    <t>IZOL COMP SUP CLEMA ARC 24-210 III 120</t>
  </si>
  <si>
    <t>IZOL COMP SUP CAP ROT 24-120 II</t>
  </si>
  <si>
    <t>IZOL COMP SUP CAP ROT 24-120 III</t>
  </si>
  <si>
    <t>IZOL COMP SUP CAP ROT 24-210 II</t>
  </si>
  <si>
    <t>IZOL COMP SUP CAP ROT 24-210 III</t>
  </si>
  <si>
    <t>IZOL COMP SUP CAP ROT 24-210 IV</t>
  </si>
  <si>
    <t>IZOL COMP TRACTIUNE 24KV 70KN II</t>
  </si>
  <si>
    <t>IZOL COMP TRACTIUNE 24KV 70KN IV</t>
  </si>
  <si>
    <t>LDI COMPOZ 24KV ZONA II CTPF-FL-CB-SLC</t>
  </si>
  <si>
    <t>LDI COMPOZ 24KV ZONA II CTPF-FM-CB-SLV</t>
  </si>
  <si>
    <t>LDI COMPOZ 24KV ZONA III CTPF-FL-CB-SLC</t>
  </si>
  <si>
    <t>LDI COMPOZ 24KV ZONA III CTPF-FM-CB-SLV</t>
  </si>
  <si>
    <t>LDI COMPOZ 24KV ZONA III CTPF-FM-CM</t>
  </si>
  <si>
    <t>LDI COMPOZ 24KV ZONA IV CLAMI-FL-CM 35</t>
  </si>
  <si>
    <t>LDI COMPOZ 24KV ZONA IV CLAMI-FL-CM 50</t>
  </si>
  <si>
    <t>LDI COMPOZ 24KV ZONA IV CLAMI-FL-CM 70</t>
  </si>
  <si>
    <t>LDI COMPOZ 24KV ZONA IV CLAMI-FL-CM 95</t>
  </si>
  <si>
    <t>LDI COMPOZ 24KV ZONA IV CLAMI-FM-CM 35</t>
  </si>
  <si>
    <t>LDI COMPOZ 24KV ZONA IV CLAMI-FM-CM 50</t>
  </si>
  <si>
    <t>LDI COMPOZ 24KV ZONA IV CLAMI-FM-CM 70</t>
  </si>
  <si>
    <t>LDI COMPOZ 24KV ZONA IV CLAMI-FM-CM 95</t>
  </si>
  <si>
    <t>LDI COMPOZ 24KV ZONA IV CTPF-FL-CB-SLC</t>
  </si>
  <si>
    <t>LDI COMPOZ 24KV ZONA IV CTPF-FM-CB-SLV</t>
  </si>
  <si>
    <t>LDI COMPOZ 24KV ZONA II CLAMI-FL-CM 35</t>
  </si>
  <si>
    <t>LDI COMPOZ 24KV ZONA II CLAMI-FL-CM 50</t>
  </si>
  <si>
    <t>LDI COMPOZ 24KV ZONA II CLAMI-FL-CM 70</t>
  </si>
  <si>
    <t>LDI COMPOZ 24KV ZONA II CLAMI-FL-CM 95</t>
  </si>
  <si>
    <t>LDI COMPOZ 24KV ZONA II CLAMI-FM-CM 35</t>
  </si>
  <si>
    <t>LDI COMPOZ 24KV ZONA II CLAMI-FM-CM 50</t>
  </si>
  <si>
    <t>LDI COMPOZ 24KV ZONA II CLAMI-FM-CM 70</t>
  </si>
  <si>
    <t>LDI COMPOZ 24KV ZONA II CLAMI-FM-CM 95</t>
  </si>
  <si>
    <t>LDI COMPOZ 24KV ZONA II CTPF-FL-CM</t>
  </si>
  <si>
    <t>LDI COMPOZ 24KV ZONA II CTPF-FM-CM</t>
  </si>
  <si>
    <t>LDI COMPOZ 24KV ZONA III CLAMI-FL-CM 35</t>
  </si>
  <si>
    <t>LDI COMPOZ 24KV ZONA III CLAMI-FL-CM 50</t>
  </si>
  <si>
    <t>LDI COMPOZ 24KV ZONA III CLAMI-FL-CM 70</t>
  </si>
  <si>
    <t>LDI COMPOZ 24KV ZONA III CLAMI-FL-CM 95</t>
  </si>
  <si>
    <t>LDI COMPOZ 24KV ZONA III CLAMI-FM-CM 35</t>
  </si>
  <si>
    <t>LDI COMPOZ 24KV ZONA III CLAMI-FM-CM 50</t>
  </si>
  <si>
    <t>LDI COMPOZ 24KV ZONA III CLAMI-FM-CM 70</t>
  </si>
  <si>
    <t>LDI COMPOZ 24KV ZONA III CLAMI-FM-CM 95</t>
  </si>
  <si>
    <t>LDI COMPOZ 24KV ZONA III CTPF-FL-CM</t>
  </si>
  <si>
    <t>LDI COMPOZ 24KV ZONA IV CTPF-FL-CM</t>
  </si>
  <si>
    <t>LDI COMPOZ 24KV ZONA IV CTPF-FM-CM</t>
  </si>
  <si>
    <t>LDS COMPOZ 24KV CSLAC 50-70 ZN II</t>
  </si>
  <si>
    <t>LSI COMP 24KV ZONA II CLAMI-FL-CM 35</t>
  </si>
  <si>
    <t>LSI COMP 24KV ZONA II CLAMI-FL-CM 50</t>
  </si>
  <si>
    <t>LSI COMP 24KV ZONA II CLAMI-FL-CM 70</t>
  </si>
  <si>
    <t>LSI COMP 24KV ZONA II CLAMI-FL-CM 95</t>
  </si>
  <si>
    <t>LSI COMP 24KV ZONA II CLAMI-FM-CM 35</t>
  </si>
  <si>
    <t>LSI COMP 24KV ZONA II CLAMI-FM-CM 50</t>
  </si>
  <si>
    <t>LSI COMP 24KV ZONA II CLAMI-FM-CM 70</t>
  </si>
  <si>
    <t>LSI COMP 24KV ZONA II CLAMI-FM-CM 95</t>
  </si>
  <si>
    <t>LSI COMP 24KV ZONA II CTPF-FL-CB-SLC</t>
  </si>
  <si>
    <t>LSI COMP 24KV ZONA II CTPF-FL-CM</t>
  </si>
  <si>
    <t>LSI COMP 24KV ZONA II CTPF-FM-CB-SLV</t>
  </si>
  <si>
    <t>LSI COMP 24KV ZONA II CTPF-FM-CM</t>
  </si>
  <si>
    <t>LSI COMP 24KV ZONA III CTPF-FL-CB-SLC</t>
  </si>
  <si>
    <t>LSI COMP 24KV ZONA III CTPF-FL-CM</t>
  </si>
  <si>
    <t>LSI COMP 24KV ZONA III CTPF-FM-CB-SLV</t>
  </si>
  <si>
    <t>LSI COMP 24KV ZONA III CTPF-FM-CM</t>
  </si>
  <si>
    <t>LSI COMP 24KV ZONA IV CTPF-FL-CB-SLC</t>
  </si>
  <si>
    <t>LSI COMP 24KV ZONA IV CTPF-FM-CB-SLC</t>
  </si>
  <si>
    <t>LSS COMP 24KV CSLAC 50-70 ZN II</t>
  </si>
  <si>
    <t>LEG SS 20-210/III-35-50 PROT ANTIP COR B</t>
  </si>
  <si>
    <t>LDS 20-210/III-35-50 CU PROT ANTIPASARE</t>
  </si>
  <si>
    <t>LDS 20-120/III-35-50 CU PROT ANTIPASARE</t>
  </si>
  <si>
    <t>LSS 20-120/II/70 CU PROT ANTIP</t>
  </si>
  <si>
    <t>LDS-20-120/II/50 CU PROT ANTIPASARE</t>
  </si>
  <si>
    <t>LDS-20-120/II/70 CU PROT ANTIPASARE</t>
  </si>
  <si>
    <t>LDS-20-210/II/50 CU PROT ANTIPASARE</t>
  </si>
  <si>
    <t>LDS-20-210/II/70 CU PROT ANTIPASARE</t>
  </si>
  <si>
    <t>LEG SS 20-120/III/35-50 PROT ANTIP COR M</t>
  </si>
  <si>
    <t>1.3.7. Total izolatori si lanturi</t>
  </si>
  <si>
    <t>FIRIDA BRANSAMENT FB1 CU INTRERUPATOR</t>
  </si>
  <si>
    <t>FIRIDA DISTRIBUTIE E2+4</t>
  </si>
  <si>
    <t>FIRIDA DISTRIBUTIE E3+4</t>
  </si>
  <si>
    <t>FIRIDA BRANSAMENT E5+6</t>
  </si>
  <si>
    <t>NU EXISTA SPECIFICAT IN ST-uri</t>
  </si>
  <si>
    <t>FIRIDA DISTRIBUTIE E3+0</t>
  </si>
  <si>
    <t>FIRIDA BRANSAMENT E2+4 C - 2 M + 2 T</t>
  </si>
  <si>
    <t>FDCP PAFS [32A]-[2]</t>
  </si>
  <si>
    <t>FDCP PAFS [32A]-[4]</t>
  </si>
  <si>
    <t>FDCP PAFS [32A]-[8]</t>
  </si>
  <si>
    <t>FDCP PAFS [32A]-[12]</t>
  </si>
  <si>
    <t>FDCP PAFS [32A]-[16]</t>
  </si>
  <si>
    <t>FDCP PAFS [32A]-[20]</t>
  </si>
  <si>
    <t>FDCP PAFS [32A]-[4]/TURTLE TS2</t>
  </si>
  <si>
    <t>FDCP PAFS [32A]-[8]/TURTLE TS2</t>
  </si>
  <si>
    <t>FDCP PAFS [32A]-[12]/TURTLE TS2</t>
  </si>
  <si>
    <t>FDCP PAFS [32A]-[16]/TURTLE TS2</t>
  </si>
  <si>
    <t>FDCP PAFS [32A]-[20]/TURTLE TS2</t>
  </si>
  <si>
    <t>BLOC BMPM PAFS  25-40A</t>
  </si>
  <si>
    <t>BLOC BMPM PAFS 50A</t>
  </si>
  <si>
    <t>BLOC BMPM PAFS  32-40A DPST</t>
  </si>
  <si>
    <t>BLOC BMPM PAFS 50A DPST</t>
  </si>
  <si>
    <t>BLOC BMPM PAFS 25A CU DPST+DIF</t>
  </si>
  <si>
    <t>BLOC BMPM PAFS 32A DPST+DIF</t>
  </si>
  <si>
    <t>BLOC BMPT PAFS 16A</t>
  </si>
  <si>
    <t>BLOC BMPT PAFS 25A</t>
  </si>
  <si>
    <t>BLOC BMPT PAFS 32A</t>
  </si>
  <si>
    <t>BLOC BMPT PAFS 40A</t>
  </si>
  <si>
    <t>BLOC BMPT PAFS 63A</t>
  </si>
  <si>
    <t>BLOC BMPT PAFS 100A</t>
  </si>
  <si>
    <t>BLOC BMPT PAFS 100A SEMIDIRECT</t>
  </si>
  <si>
    <t>BLOC BMPT PAFS 150A SEMIDIRECT</t>
  </si>
  <si>
    <t>BLOC BMPT PAFS 200A SEMIDIRECT</t>
  </si>
  <si>
    <t>BLOC BMPT PAFS 250A SEMIDIRECT</t>
  </si>
  <si>
    <t>BLOC BMPT PAFS  16-40A DPST+DIF</t>
  </si>
  <si>
    <t>BLOC BMPT M PAFS 40A DPST+DIF</t>
  </si>
  <si>
    <t>BLOC BMPT PAFS 63A DPST+DIF</t>
  </si>
  <si>
    <t>BLOC BMPT PAFS 100A DPST+DIF</t>
  </si>
  <si>
    <t>BLOC BMPT PAFS 150- 250A DPST+DIF SEMIDIRECT</t>
  </si>
  <si>
    <t>BLOC BMPT PAFS  16-40A DPST</t>
  </si>
  <si>
    <t>BLOC BMPT PAFS 63A DPST</t>
  </si>
  <si>
    <t>BLOC BMPT PAFS 100A DPST</t>
  </si>
  <si>
    <t>BLOC BMPT PAFS 125-250A DPST SEMIDIRECT</t>
  </si>
  <si>
    <t>BLOC BMPM PAFS 25-40A INTEGRABIL TURTLE TS2</t>
  </si>
  <si>
    <t>BLOC BMPM PAFS 50A INTEGRABIL TURTLE TS2</t>
  </si>
  <si>
    <t>BLOC BMPT PAFS 16-32A INTEGRABIL TURTLE TS2</t>
  </si>
  <si>
    <t>BLOC BMPT PAFS 63A INTEGRABIL TURTLE TS2</t>
  </si>
  <si>
    <t>BLOC BMPT PAFS 100A INTEGRAB TURTLE TS2</t>
  </si>
  <si>
    <t>BLOC BMPT PAFS 125-150A INTEG TURTLE TS2 SEM</t>
  </si>
  <si>
    <t>BLOC BMPT PAFS 200-250A INTEG TURTLE TS2 SEM</t>
  </si>
  <si>
    <t>BLOC BMPT PAFS 40A INTEGRABIL TURTLE TS2</t>
  </si>
  <si>
    <t>1.3.8. Total firide si blocuri</t>
  </si>
  <si>
    <t>STALP LEA 1KV SE4 10M VIBRAT</t>
  </si>
  <si>
    <t>STALP LEA 1KV SE10 10M VIBRAT</t>
  </si>
  <si>
    <t>STALP LEA 6-20KV SC-15015</t>
  </si>
  <si>
    <t>STALP LEA 6-20KV SC-15006</t>
  </si>
  <si>
    <t>STALP LEA 6-20KV SC-15014</t>
  </si>
  <si>
    <t>STALP LEA 6-20KV SC-15007</t>
  </si>
  <si>
    <t>STALP BETON ARM CENTRIFUGAT 1KV SC10002</t>
  </si>
  <si>
    <t>STALP BETON ARM CENTRIFUGAT 1KV SC10005</t>
  </si>
  <si>
    <t>STALP LEA 1KV SE11 10M VIBRAT</t>
  </si>
  <si>
    <t>STALP LEMN IMPREGNAT 10M TIP USOR SU10</t>
  </si>
  <si>
    <t>ST 144 A6</t>
  </si>
  <si>
    <t>STALP LEMN IMPREGNAT 10M TIP MEDIU SM10</t>
  </si>
  <si>
    <t>STALP LEMN IMPREGNAT 12M TIP MEDIU SM12</t>
  </si>
  <si>
    <t xml:space="preserve">STALP METAL TUBULAR SMT </t>
  </si>
  <si>
    <t>1.3.9. Total stalpi</t>
  </si>
  <si>
    <t>CADRU SIG 24KV EXT CU DESC ZNO PT SE8</t>
  </si>
  <si>
    <t>ST 34 A4, ST 102 A4</t>
  </si>
  <si>
    <t>CADRU SIG 24KV EXT CU DESC ZNO PTSC15014</t>
  </si>
  <si>
    <t>DESCARCATOR JOASA TENSIUNE</t>
  </si>
  <si>
    <t>ST 13 A4</t>
  </si>
  <si>
    <t>DESCARCATOR ZNO 12KV 10KA</t>
  </si>
  <si>
    <t>ST 102 A4</t>
  </si>
  <si>
    <t>DESCARCATOR ZNO 24KV 10KA</t>
  </si>
  <si>
    <t>DESCARCATOR ZNO 7,2KV 10KA</t>
  </si>
  <si>
    <t>SEP STEPNO 24KV/400A SE8</t>
  </si>
  <si>
    <t>ST 38 A4</t>
  </si>
  <si>
    <t>SEP STEPNO 24KV/400A-SC15014</t>
  </si>
  <si>
    <t>SEP STEPNO 24KV/400A-SC15015</t>
  </si>
  <si>
    <t>SEP STE2NO 24KV/400A/31,5A SE8</t>
  </si>
  <si>
    <t>SEP STE2NO 24KV/400A/31,5A-SC15014</t>
  </si>
  <si>
    <t>SEP STE2NO 24KV/400A/31,5A-SC15015</t>
  </si>
  <si>
    <t>SEP STE VERT 24KV/200A 1DISP ACT SE8</t>
  </si>
  <si>
    <t>SEP STE VERT 24KV/200A 1DISP ACT-SC15014</t>
  </si>
  <si>
    <t>SEP STE VERT 24KV/200A 1DISP ACT-SC15015</t>
  </si>
  <si>
    <t>SEP STE VERT 24KV/200A 2DISP ACT SE8</t>
  </si>
  <si>
    <t>SEP STE VERT 24KV/200A 2DISP ACT-SC15014</t>
  </si>
  <si>
    <t>SEP STE VERT 24KV/200A 2DISP ACT-SC15015</t>
  </si>
  <si>
    <t>SEP STE VERT 24KV/400A 2DISP ACT SE8</t>
  </si>
  <si>
    <t>SEP STE VERT 24KV/400A 2DISP ACT-SC15014</t>
  </si>
  <si>
    <t>SEP STE VERT 24KV/400A 2DISP ACT-SC15015</t>
  </si>
  <si>
    <t>SEP STE ORIZ 24KV/200A 1DISP ACT SE8</t>
  </si>
  <si>
    <t>SEP STE ORIZ 24KV/200A 1DISP ACT-SC15014</t>
  </si>
  <si>
    <t>SEP STE ORIZ 24KV/200A 1DISP ACT-SC15015</t>
  </si>
  <si>
    <t>SEP STE ORIZ 24KV/400A 1DISP ACT SE8</t>
  </si>
  <si>
    <t>SEP STE ORIZ 24KV/400A 1DISP ACT-SC15014</t>
  </si>
  <si>
    <t>SEP STE ORIZ 24KV/400A 1DISP ACT-SC15015</t>
  </si>
  <si>
    <t>SEP STE ORIZ 24KV/400A 2DISP ACT SE8</t>
  </si>
  <si>
    <t>SEP STE ORIZ 24KV/400A 2DISP ACT-SC15014</t>
  </si>
  <si>
    <t>SEP STE ORIZ 24KV/400A 2DISP ACT-SC15015</t>
  </si>
  <si>
    <t>DISPOZITIV SEMNALIZARE AVARII DSA</t>
  </si>
  <si>
    <t>ST 25 A2</t>
  </si>
  <si>
    <t>SEP STIN UN=24KV-IN=630A F CLP ACT STANG</t>
  </si>
  <si>
    <t>ST 122 A3</t>
  </si>
  <si>
    <t>SEP STIN UN24KV IN1250A F CLP ACT STANGA</t>
  </si>
  <si>
    <t>SEP STIN UN=24KV IN630A CU CLP ACT STANG</t>
  </si>
  <si>
    <t>SEP STIM 24KV/400A ACTIONARE PE STANGA</t>
  </si>
  <si>
    <t>SEP STIPM 24KV/630A ACTIONARE PE STANGA</t>
  </si>
  <si>
    <t>TIJA ACT SEP STE STALP SC15014-120 ORIZ</t>
  </si>
  <si>
    <t>TIJA ACT SEP STALP SE 8T ORIZONTAL</t>
  </si>
  <si>
    <t>TIJA ACT SEP STALP SC15015 ORIZONTAL</t>
  </si>
  <si>
    <t>TIJA ACT SEP STALP SC15014-105 ORIZONTAL</t>
  </si>
  <si>
    <t>DISPOZ ACT SEP AME-1 SE8 ACT STANGA</t>
  </si>
  <si>
    <t>DISPOZ ACT SEP AME-1 SC15014 ACT STANGA</t>
  </si>
  <si>
    <t>DISPOZ ACT SEP AME-1 SC15015 ACT STANGA</t>
  </si>
  <si>
    <t>1.3.10. Total CS, descarcatori, separatoare</t>
  </si>
  <si>
    <t>ACCESORII LEGARE LA PAMANT EAKT 1656</t>
  </si>
  <si>
    <t>ACCESORII LEGARE LA PAMANT EAKT 1657</t>
  </si>
  <si>
    <t>ADAPTOR IZOLATOR DREPT 50-300MMP</t>
  </si>
  <si>
    <t>ADAPTOR IZOLATOR IN DUBLU T</t>
  </si>
  <si>
    <t>ADAPTOR IZOLATOR IN T</t>
  </si>
  <si>
    <t>MANSON LEG 20KV MONOF 120-240MMP</t>
  </si>
  <si>
    <t>MANSON LEG 20KV MONOF 70-150MMP</t>
  </si>
  <si>
    <t>MANSON TRANZ 1M 10KV-20KV MONOF 120-240</t>
  </si>
  <si>
    <t>MANSON TRANZ 1M 6KV-20KV MONOF 120-240</t>
  </si>
  <si>
    <t>MANSON TRANZ 3M 10KV-20KV MONOF 120-240</t>
  </si>
  <si>
    <t>MANSON TRANZ 20KV 1 MANT 70-150MMP</t>
  </si>
  <si>
    <t>MANSON TRANZ 20KV 1 MANT 95-240MMP</t>
  </si>
  <si>
    <t>MANSON TRANZ 20KV 3 MANT 95-240MMP</t>
  </si>
  <si>
    <t>MANSON TRANZ 20KV 3 MANT 70-150MMP</t>
  </si>
  <si>
    <t>MANSON TRANZ PVC 10KV-20KV MONOF 50-95</t>
  </si>
  <si>
    <t>MANSON TRANZ PVC 10KV-20KV MONOF 120-240</t>
  </si>
  <si>
    <t>MANSON TRANZ PVC 6KV-20KV MONOF 50-95</t>
  </si>
  <si>
    <t>MANSON TRANZ PVC 6KV-20KV MONOF 120-240</t>
  </si>
  <si>
    <t>TERMIN EXT 10KV 70-150MMP</t>
  </si>
  <si>
    <t>TERMIN EXT 20KV MONOF 120-240MMP</t>
  </si>
  <si>
    <t>TERMIN EXT 20KV MONOF 70-150MMP</t>
  </si>
  <si>
    <t>TERMIN INT 6KV 70-150MMP</t>
  </si>
  <si>
    <t>TERMIN INT 6KV PVC TRI S=150-240</t>
  </si>
  <si>
    <t>TERMIN INT 10KV 70-150MMP</t>
  </si>
  <si>
    <t>TERMIN INT 20KV MONOF 120-240MMP</t>
  </si>
  <si>
    <t>TERMIN INT 20KV MONOF 70-150MMP</t>
  </si>
  <si>
    <t>TUB TERMOCONTRACTIBIL PT IZOLARE BARE</t>
  </si>
  <si>
    <t>MANSON LEG 1KV 16-50MMP</t>
  </si>
  <si>
    <t>MANSON LEG 1KV 50-70MMP</t>
  </si>
  <si>
    <t>MANSON LEG 1KV 70-150MMP</t>
  </si>
  <si>
    <t>MANSON LEG 1KV 185-240MMP</t>
  </si>
  <si>
    <t>TERMIN EXT 1KV 25-50MMP</t>
  </si>
  <si>
    <t>TERMIN EXT 1KV 70-150MMP</t>
  </si>
  <si>
    <t>TERMIN EXT 1KV 185-240MMP</t>
  </si>
  <si>
    <t>TERMIN INT 1KV 25-50MMP</t>
  </si>
  <si>
    <t>TERMIN INT 1KV 70-150MMP</t>
  </si>
  <si>
    <t>TERMIN INT 1KV 185-240MMP</t>
  </si>
  <si>
    <t>TUB TERMOCONTR COND CAP TERMIN 3,6-42 KV</t>
  </si>
  <si>
    <t>1.3.11. Total mansoane</t>
  </si>
  <si>
    <t>Total 1.3.1. - 1.3.11.</t>
  </si>
  <si>
    <t>Nr. crt</t>
  </si>
  <si>
    <t>Denumire</t>
  </si>
  <si>
    <t>MAX subs</t>
  </si>
  <si>
    <t>MIN subs</t>
  </si>
  <si>
    <t xml:space="preserve">Anexa 1.1. Lucrări electrice de mentenanța si modernizari din incidente, in rețele de distribuție de joasa si medie tensiune si in posturile de transformare ce apartin S.C. Delgaz Grid S.A. </t>
  </si>
  <si>
    <t xml:space="preserve">Anexa 1.2. Lista materiale necesare lucrarilor puse la dispozitie de constructor </t>
  </si>
  <si>
    <t xml:space="preserve"> Anexa 1.3  Lista materiale DEGR pe  care le pune la dispozitie constructorul /DEGR</t>
  </si>
  <si>
    <t>Cota forfetara</t>
  </si>
  <si>
    <t>Total</t>
  </si>
  <si>
    <t>Operatii [lei]</t>
  </si>
  <si>
    <t>1.1 Manopera</t>
  </si>
  <si>
    <t>1.1 Materiale</t>
  </si>
  <si>
    <t>1.1  Utilaj</t>
  </si>
  <si>
    <t>1.1  Transport</t>
  </si>
  <si>
    <t>1.1 Cheltuieli indirecte %</t>
  </si>
  <si>
    <t>1.2 Materiale [lei]</t>
  </si>
  <si>
    <t>1.3 Materiale constructor_DEGR</t>
  </si>
  <si>
    <t>Profit % (aplicabil Anexelor 1.1; 1.2; 1.3)</t>
  </si>
  <si>
    <t>O1415.1</t>
  </si>
  <si>
    <t>Mont. demon. inloc. clema LEA JT &gt; 2 buc /stalp</t>
  </si>
  <si>
    <t>Suport cuib barza</t>
  </si>
  <si>
    <t>Anexa 1.4. Total oferta Lucrări electrice de mentenanța si modernizari din incidente, in rețele de distribuție de joasa si medie tensiune si in posturile de transformare ce apartin S.C. Delgaz Grid S.A. CORE Neamt, zona P.Neamt - Lot 3</t>
  </si>
  <si>
    <t>Anexa 1.2. Materiale necesare lucrarilor puse la dispozitie de ofertant - CORE Neamt, zona P.Neamt - Lot 3</t>
  </si>
  <si>
    <t>Anexa 1.1. Lucrări electrice de mentenanța si modernizari din incidente, in rețele de distribuție de joasa si medie tensiune si in posturile de transformare ce apartin S.C. Delgaz Grid S.A. CORE Neamt, zona P.Neamt - Lot 3</t>
  </si>
  <si>
    <t>PTAV-TRAF.20 (6)/0,4KV S 250-400KVA -3 CEL. LINIE  (3xK+T - free SF6), include trafo si dulap electroalimentare si nu include dulap SCADA</t>
  </si>
  <si>
    <t>PTAV-20 (6)/0,4KV 630 KVA -2 CEL. LINIE (2xK+TI - free SF6), include trafo si dulap electroalimentare si nu include dulap SCADA</t>
  </si>
  <si>
    <t xml:space="preserve"> ST 19 A6, ST 16 A8, ST 6 A7, ST 7 A4, ST 36 A3, ST 39 A6, ST 298 A10</t>
  </si>
  <si>
    <t xml:space="preserve"> ST 16 A8</t>
  </si>
  <si>
    <t xml:space="preserve"> ST 26 A6</t>
  </si>
  <si>
    <t xml:space="preserve"> ST 298 A10, ST 31 A3, ST 57 A4, ST 311 A5, ST 329 A0</t>
  </si>
  <si>
    <t xml:space="preserve"> ST 298 A10, ST 31 A3, ST 36 A3, ST 57 A4, ST 311 A5, ST 329 A0</t>
  </si>
  <si>
    <t>ST 9 A8, ST 18 A3, ST 32 A3, ST 157 A5, ST 291 A3, ST 299 A4, ST 302 A5</t>
  </si>
  <si>
    <t>ST 9 A8, ST 18 A3, ST 32 A3, ST 157 A5, ST 291 A3, ST 300 A3, ST 302 A5</t>
  </si>
  <si>
    <t>ST 9 A8, ST 18 A3, ST 32 A3, ST 157 A5, ST 291 A3, ST 301 A2, ST 302 A5</t>
  </si>
  <si>
    <t>ST 9 A8, ST 18 A3, ST 32 A3, ST 157 A5, ST 291 A3, ST 302 A5</t>
  </si>
  <si>
    <t>ST 8 A4, ST 18 A3, ST 32 A3, ST 302 A5</t>
  </si>
  <si>
    <t xml:space="preserve">ST 6 A7, ST 18 A3, ST 32 A3, ST 87 A2, ST 157 A5, ST 291 A3, ST 299 A4, ST 302 A5 </t>
  </si>
  <si>
    <t>ST 63 A7</t>
  </si>
  <si>
    <t>ST 193 A2</t>
  </si>
  <si>
    <t xml:space="preserve"> ST 58 A5, ST 59 A7, ST 60 A7</t>
  </si>
  <si>
    <t>ST 56 A3</t>
  </si>
  <si>
    <t>ST 5 A6, ST 70 A5, ST 302 A5</t>
  </si>
  <si>
    <t>ST 1 A10, ST 70 A5, ST 64 A3, ST 32 A3, ST 18 A3</t>
  </si>
  <si>
    <t>ST 4 A9, ST 302 A5, ST 70 A5, ST 32 A3, ST 18 A3, ST 291 A3, ST 299 A4, ST 303 A2</t>
  </si>
  <si>
    <t>ST 2 A12, ST 331 A3, ST 302 A5, ST 70 A5, ST 266 A1, ST 32 A3, ST 291 A3, ST 299 A4, ST 303 A2</t>
  </si>
  <si>
    <t>ST 3 A12, ST 331 A3, ST 302 A5, ST 70 A5, ST 266 A1, ST 291 A3, ST 299 A4, ST 304 A2</t>
  </si>
  <si>
    <t>ST 3 A12, ST 331 A3, ST 302 A5, ST 64 A3, ST 70 A5, ST 266 A1, ST 291 A3, ST 299 A4, ST 304 A2</t>
  </si>
  <si>
    <t>ST 146 A8</t>
  </si>
  <si>
    <t>ST 48 A4</t>
  </si>
  <si>
    <t>ST 194 A2, ST 195 A3, ST 196 A2, ST 197 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</si>
</sst>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00\ _l_e_i_-;\-* #,##0.00\ _l_e_i_-;_-* &quot;-&quot;??\ _l_e_i_-;_-@_-"/>
  </numFmts>
  <fonts count="21" x14ac:knownFonts="1">
    <font>
      <sz val="11"/>
      <color theme="1"/>
      <name val="Calibri"/>
      <family val="2"/>
      <scheme val="minor"/>
    </font>
    <font>
      <sz val="11"/>
      <color theme="1"/>
      <name val="Calibri"/>
      <family val="2"/>
      <charset val="238"/>
      <scheme val="minor"/>
    </font>
    <font>
      <b/>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2"/>
      <name val="Times New Roman"/>
      <family val="1"/>
    </font>
    <font>
      <sz val="11"/>
      <color rgb="FFFF0000"/>
      <name val="Calibri"/>
      <family val="2"/>
      <scheme val="minor"/>
    </font>
    <font>
      <sz val="11"/>
      <name val="Calibri"/>
      <family val="2"/>
      <scheme val="minor"/>
    </font>
    <font>
      <sz val="8"/>
      <name val="Calibri"/>
      <family val="2"/>
      <scheme val="minor"/>
    </font>
    <font>
      <b/>
      <sz val="11"/>
      <name val="Calibri"/>
      <family val="2"/>
      <scheme val="minor"/>
    </font>
    <font>
      <sz val="9.35"/>
      <name val="Calibri"/>
      <family val="2"/>
    </font>
    <font>
      <sz val="11"/>
      <color rgb="FF006100"/>
      <name val="Calibri"/>
      <family val="2"/>
      <scheme val="minor"/>
    </font>
    <font>
      <b/>
      <sz val="11"/>
      <name val="Calibri"/>
      <family val="2"/>
      <charset val="238"/>
      <scheme val="minor"/>
    </font>
    <font>
      <sz val="11"/>
      <color rgb="FF1D2228"/>
      <name val="Helvetica"/>
      <family val="2"/>
    </font>
    <font>
      <b/>
      <sz val="11"/>
      <color theme="1"/>
      <name val="Calibri"/>
      <family val="2"/>
      <charset val="238"/>
      <scheme val="minor"/>
    </font>
    <font>
      <sz val="11"/>
      <color theme="1"/>
      <name val="Calibri"/>
      <family val="2"/>
    </font>
    <font>
      <sz val="11"/>
      <color rgb="FF000000"/>
      <name val="Calibri"/>
      <family val="2"/>
      <charset val="238"/>
    </font>
    <font>
      <sz val="10"/>
      <name val="Times New Roman"/>
      <family val="1"/>
    </font>
    <font>
      <sz val="11"/>
      <color theme="0"/>
      <name val="Calibri"/>
      <family val="2"/>
      <scheme val="minor"/>
    </font>
    <font>
      <b/>
      <sz val="11"/>
      <color theme="0"/>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5" tint="0.59999389629810485"/>
        <bgColor indexed="64"/>
      </patternFill>
    </fill>
    <fill>
      <patternFill patternType="solid">
        <fgColor theme="0"/>
        <bgColor indexed="64"/>
      </patternFill>
    </fill>
    <fill>
      <patternFill patternType="solid">
        <fgColor rgb="FFC6EFCE"/>
      </patternFill>
    </fill>
    <fill>
      <patternFill patternType="solid">
        <fgColor theme="5"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style="thick">
        <color auto="1"/>
      </top>
      <bottom style="thick">
        <color auto="1"/>
      </bottom>
      <diagonal/>
    </border>
    <border>
      <left style="thin">
        <color auto="1"/>
      </left>
      <right/>
      <top style="thick">
        <color auto="1"/>
      </top>
      <bottom style="thick">
        <color auto="1"/>
      </bottom>
      <diagonal/>
    </border>
    <border>
      <left/>
      <right/>
      <top style="thick">
        <color auto="1"/>
      </top>
      <bottom style="thick">
        <color auto="1"/>
      </bottom>
      <diagonal/>
    </border>
    <border>
      <left/>
      <right style="thin">
        <color indexed="64"/>
      </right>
      <top style="thick">
        <color auto="1"/>
      </top>
      <bottom style="thick">
        <color auto="1"/>
      </bottom>
      <diagonal/>
    </border>
    <border>
      <left/>
      <right/>
      <top/>
      <bottom style="medium">
        <color indexed="64"/>
      </bottom>
      <diagonal/>
    </border>
    <border>
      <left style="thin">
        <color indexed="64"/>
      </left>
      <right/>
      <top style="thin">
        <color indexed="64"/>
      </top>
      <bottom style="thin">
        <color indexed="64"/>
      </bottom>
      <diagonal/>
    </border>
  </borders>
  <cellStyleXfs count="8">
    <xf numFmtId="0" fontId="0" fillId="0" borderId="0"/>
    <xf numFmtId="0" fontId="3" fillId="0" borderId="0"/>
    <xf numFmtId="0" fontId="6" fillId="0" borderId="0" applyAlignment="0">
      <alignment horizontal="left" indent="4"/>
    </xf>
    <xf numFmtId="164" fontId="5" fillId="0" borderId="0" applyFont="0" applyFill="0" applyBorder="0" applyAlignment="0" applyProtection="0"/>
    <xf numFmtId="164" fontId="5" fillId="0" borderId="0" applyFont="0" applyFill="0" applyBorder="0" applyAlignment="0" applyProtection="0"/>
    <xf numFmtId="0" fontId="12" fillId="5" borderId="0" applyNumberFormat="0" applyBorder="0" applyAlignment="0" applyProtection="0"/>
    <xf numFmtId="164" fontId="3" fillId="0" borderId="0" applyFont="0" applyFill="0" applyBorder="0" applyAlignment="0" applyProtection="0"/>
    <xf numFmtId="9" fontId="3" fillId="0" borderId="0" applyFont="0" applyFill="0" applyBorder="0" applyAlignment="0" applyProtection="0"/>
  </cellStyleXfs>
  <cellXfs count="196">
    <xf numFmtId="0" fontId="0" fillId="0" borderId="0" xfId="0"/>
    <xf numFmtId="0" fontId="0" fillId="0" borderId="1" xfId="0" applyBorder="1" applyAlignment="1">
      <alignment horizontal="left" vertical="center" wrapText="1"/>
    </xf>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3" xfId="0" applyBorder="1"/>
    <xf numFmtId="2" fontId="0" fillId="0" borderId="0" xfId="0" applyNumberFormat="1" applyAlignment="1">
      <alignment horizontal="center"/>
    </xf>
    <xf numFmtId="0" fontId="0" fillId="0" borderId="0" xfId="0" applyAlignment="1">
      <alignment horizontal="left" vertical="center"/>
    </xf>
    <xf numFmtId="0" fontId="0" fillId="0" borderId="1" xfId="0" applyBorder="1" applyAlignment="1">
      <alignment horizontal="left" vertical="center"/>
    </xf>
    <xf numFmtId="0" fontId="0" fillId="0" borderId="3" xfId="0" applyBorder="1" applyAlignment="1">
      <alignment horizontal="left" vertical="center"/>
    </xf>
    <xf numFmtId="0" fontId="0" fillId="0" borderId="5" xfId="0" applyBorder="1" applyAlignment="1">
      <alignment horizontal="left"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7" fillId="0" borderId="0" xfId="0" applyFont="1"/>
    <xf numFmtId="0" fontId="8" fillId="0" borderId="1" xfId="0" applyFont="1" applyBorder="1" applyAlignment="1">
      <alignment horizontal="left" vertical="center"/>
    </xf>
    <xf numFmtId="0" fontId="8" fillId="0" borderId="1" xfId="0" applyFont="1" applyBorder="1"/>
    <xf numFmtId="0" fontId="8" fillId="0" borderId="1" xfId="0" applyFont="1" applyBorder="1" applyAlignment="1">
      <alignment horizontal="center" vertical="center"/>
    </xf>
    <xf numFmtId="0" fontId="0" fillId="0" borderId="0" xfId="0" applyAlignment="1">
      <alignment horizontal="center" wrapText="1"/>
    </xf>
    <xf numFmtId="0" fontId="4" fillId="0" borderId="1" xfId="0" applyFont="1" applyBorder="1"/>
    <xf numFmtId="0" fontId="0" fillId="0" borderId="1" xfId="0" applyBorder="1" applyAlignment="1">
      <alignment horizontal="center" wrapText="1"/>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wrapText="1"/>
    </xf>
    <xf numFmtId="0" fontId="8" fillId="4" borderId="1" xfId="0" applyFont="1" applyFill="1" applyBorder="1"/>
    <xf numFmtId="0" fontId="8" fillId="4" borderId="1" xfId="0" applyFont="1" applyFill="1" applyBorder="1" applyAlignment="1">
      <alignment horizontal="left" vertical="top" wrapText="1"/>
    </xf>
    <xf numFmtId="0" fontId="10" fillId="4" borderId="1" xfId="0" applyFont="1" applyFill="1" applyBorder="1" applyAlignment="1">
      <alignment horizontal="left" vertical="top"/>
    </xf>
    <xf numFmtId="0" fontId="0" fillId="0" borderId="6" xfId="0" applyBorder="1" applyAlignment="1">
      <alignment horizontal="center" wrapText="1"/>
    </xf>
    <xf numFmtId="2" fontId="2" fillId="4" borderId="1" xfId="0" applyNumberFormat="1" applyFont="1" applyFill="1" applyBorder="1" applyAlignment="1">
      <alignment horizontal="center" vertical="center"/>
    </xf>
    <xf numFmtId="0" fontId="2" fillId="4" borderId="1" xfId="0" applyFont="1" applyFill="1" applyBorder="1" applyAlignment="1">
      <alignment horizontal="left" vertical="top"/>
    </xf>
    <xf numFmtId="0" fontId="8" fillId="4" borderId="0" xfId="5" applyFont="1" applyFill="1" applyAlignment="1">
      <alignment horizontal="right"/>
    </xf>
    <xf numFmtId="0" fontId="8" fillId="4" borderId="0" xfId="5" applyFont="1" applyFill="1"/>
    <xf numFmtId="0" fontId="8" fillId="4" borderId="0" xfId="5" applyFont="1" applyFill="1" applyAlignment="1">
      <alignment horizontal="center"/>
    </xf>
    <xf numFmtId="0" fontId="8" fillId="4" borderId="3" xfId="5" applyFont="1" applyFill="1" applyBorder="1" applyAlignment="1">
      <alignment horizontal="center" vertical="center" wrapText="1"/>
    </xf>
    <xf numFmtId="0" fontId="8" fillId="4" borderId="4" xfId="5" applyFont="1" applyFill="1" applyBorder="1" applyAlignment="1">
      <alignment horizontal="center" vertical="center" wrapText="1"/>
    </xf>
    <xf numFmtId="4" fontId="8" fillId="4" borderId="1" xfId="5" applyNumberFormat="1" applyFont="1" applyFill="1" applyBorder="1" applyAlignment="1">
      <alignment horizontal="right" vertical="center"/>
    </xf>
    <xf numFmtId="0" fontId="8" fillId="4" borderId="0" xfId="5" applyFont="1" applyFill="1" applyAlignment="1">
      <alignment horizontal="right" vertical="center"/>
    </xf>
    <xf numFmtId="0" fontId="2" fillId="2" borderId="3" xfId="0" applyFont="1" applyFill="1" applyBorder="1" applyAlignment="1">
      <alignment horizontal="center" vertical="center" wrapText="1"/>
    </xf>
    <xf numFmtId="0" fontId="0" fillId="0" borderId="8" xfId="0" applyBorder="1" applyAlignment="1">
      <alignment horizontal="center" vertical="center"/>
    </xf>
    <xf numFmtId="0" fontId="0" fillId="0" borderId="0" xfId="0" applyAlignment="1">
      <alignment wrapText="1"/>
    </xf>
    <xf numFmtId="4" fontId="13" fillId="4" borderId="7" xfId="5" applyNumberFormat="1" applyFont="1" applyFill="1" applyBorder="1" applyAlignment="1">
      <alignment horizontal="right" vertical="center"/>
    </xf>
    <xf numFmtId="2" fontId="13" fillId="4" borderId="1" xfId="5" applyNumberFormat="1" applyFont="1" applyFill="1" applyBorder="1" applyAlignment="1">
      <alignment horizontal="center" vertical="center"/>
    </xf>
    <xf numFmtId="164" fontId="13" fillId="4" borderId="1" xfId="6" applyFont="1" applyFill="1" applyBorder="1" applyAlignment="1">
      <alignment horizontal="right"/>
    </xf>
    <xf numFmtId="0" fontId="0" fillId="0" borderId="9" xfId="0" applyBorder="1" applyAlignment="1">
      <alignment vertical="center"/>
    </xf>
    <xf numFmtId="0" fontId="0" fillId="0" borderId="10" xfId="0" applyBorder="1" applyAlignment="1">
      <alignment vertical="center"/>
    </xf>
    <xf numFmtId="0" fontId="1" fillId="0" borderId="0" xfId="0" applyFont="1" applyAlignment="1">
      <alignment horizontal="center"/>
    </xf>
    <xf numFmtId="0" fontId="0" fillId="0" borderId="11" xfId="0" applyBorder="1" applyAlignment="1">
      <alignment horizontal="center" vertical="center"/>
    </xf>
    <xf numFmtId="0" fontId="2" fillId="0" borderId="0" xfId="0" applyFont="1" applyAlignment="1">
      <alignment horizontal="center"/>
    </xf>
    <xf numFmtId="0" fontId="2" fillId="0" borderId="0" xfId="0" applyFont="1"/>
    <xf numFmtId="0" fontId="14" fillId="0" borderId="0" xfId="0" applyFont="1"/>
    <xf numFmtId="0" fontId="5" fillId="0" borderId="0" xfId="0" applyFont="1" applyAlignment="1">
      <alignment vertical="top" wrapText="1"/>
    </xf>
    <xf numFmtId="0" fontId="13" fillId="4" borderId="1" xfId="0" applyFont="1" applyFill="1" applyBorder="1" applyAlignment="1">
      <alignment horizontal="center" vertical="center"/>
    </xf>
    <xf numFmtId="0" fontId="2" fillId="6" borderId="1" xfId="0" applyFont="1" applyFill="1" applyBorder="1" applyAlignment="1">
      <alignment horizontal="center" vertical="center" wrapText="1"/>
    </xf>
    <xf numFmtId="2" fontId="2" fillId="6" borderId="1" xfId="0" applyNumberFormat="1" applyFont="1" applyFill="1" applyBorder="1" applyAlignment="1">
      <alignment horizontal="center" vertical="center" wrapText="1"/>
    </xf>
    <xf numFmtId="0" fontId="4" fillId="7" borderId="2" xfId="0" applyFont="1" applyFill="1" applyBorder="1" applyAlignment="1">
      <alignment horizontal="center" vertical="center"/>
    </xf>
    <xf numFmtId="0" fontId="0" fillId="7" borderId="1" xfId="0" applyFill="1" applyBorder="1" applyAlignment="1">
      <alignment horizontal="left" vertical="center"/>
    </xf>
    <xf numFmtId="0" fontId="0" fillId="7" borderId="1" xfId="0" applyFill="1" applyBorder="1"/>
    <xf numFmtId="0" fontId="0" fillId="7" borderId="1" xfId="0" applyFill="1" applyBorder="1" applyAlignment="1">
      <alignment horizontal="center" vertical="center"/>
    </xf>
    <xf numFmtId="0" fontId="0" fillId="7" borderId="0" xfId="0" applyFill="1"/>
    <xf numFmtId="0" fontId="0" fillId="0" borderId="0" xfId="0" applyAlignment="1">
      <alignment horizontal="center"/>
    </xf>
    <xf numFmtId="2" fontId="2" fillId="0" borderId="1" xfId="6" applyNumberFormat="1" applyFont="1" applyBorder="1" applyAlignment="1">
      <alignment horizontal="center" vertical="center"/>
    </xf>
    <xf numFmtId="164" fontId="0" fillId="0" borderId="0" xfId="6" applyFont="1" applyFill="1"/>
    <xf numFmtId="164" fontId="10" fillId="0" borderId="1" xfId="6" applyFont="1" applyFill="1" applyBorder="1" applyAlignment="1">
      <alignment horizontal="center" vertical="center" wrapText="1"/>
    </xf>
    <xf numFmtId="0" fontId="8" fillId="0" borderId="1" xfId="0" applyFont="1" applyBorder="1" applyAlignment="1">
      <alignment wrapText="1"/>
    </xf>
    <xf numFmtId="0" fontId="8" fillId="0" borderId="1" xfId="0" applyFont="1" applyBorder="1" applyAlignment="1">
      <alignment horizontal="left" vertical="center" wrapText="1"/>
    </xf>
    <xf numFmtId="0" fontId="2" fillId="8" borderId="1" xfId="0" applyFont="1" applyFill="1" applyBorder="1"/>
    <xf numFmtId="0" fontId="0" fillId="4" borderId="1" xfId="0" applyFill="1" applyBorder="1"/>
    <xf numFmtId="164" fontId="2" fillId="8" borderId="1" xfId="6" applyFont="1" applyFill="1" applyBorder="1" applyAlignment="1">
      <alignment horizontal="right"/>
    </xf>
    <xf numFmtId="164" fontId="0" fillId="0" borderId="1" xfId="6" applyFont="1" applyBorder="1"/>
    <xf numFmtId="0" fontId="18" fillId="0" borderId="1" xfId="0" applyFont="1" applyBorder="1" applyAlignment="1">
      <alignment wrapText="1"/>
    </xf>
    <xf numFmtId="0" fontId="2" fillId="0" borderId="1" xfId="0" applyFont="1" applyBorder="1"/>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2" fillId="0" borderId="1" xfId="0" applyFont="1" applyBorder="1" applyAlignment="1">
      <alignment horizontal="center" vertical="center"/>
    </xf>
    <xf numFmtId="9" fontId="2" fillId="4" borderId="1" xfId="7" applyFont="1" applyFill="1" applyBorder="1" applyAlignment="1">
      <alignment horizontal="center" vertical="center"/>
    </xf>
    <xf numFmtId="0" fontId="0" fillId="4" borderId="1" xfId="0" applyFill="1" applyBorder="1" applyAlignment="1">
      <alignment horizontal="left" vertical="center"/>
    </xf>
    <xf numFmtId="0" fontId="0" fillId="4" borderId="1" xfId="0" applyFill="1" applyBorder="1" applyAlignment="1">
      <alignment horizontal="center" vertical="center"/>
    </xf>
    <xf numFmtId="9" fontId="2" fillId="0" borderId="1" xfId="7" applyFont="1" applyBorder="1" applyAlignment="1">
      <alignment horizontal="center"/>
    </xf>
    <xf numFmtId="4" fontId="0" fillId="0" borderId="1" xfId="0" applyNumberFormat="1" applyBorder="1" applyAlignment="1">
      <alignment horizontal="center" vertical="center"/>
    </xf>
    <xf numFmtId="0" fontId="10" fillId="6" borderId="1" xfId="5" applyFont="1" applyFill="1" applyBorder="1" applyAlignment="1">
      <alignment horizontal="center" vertical="center" wrapText="1"/>
    </xf>
    <xf numFmtId="1" fontId="2" fillId="6" borderId="1" xfId="0" applyNumberFormat="1" applyFont="1" applyFill="1" applyBorder="1" applyAlignment="1">
      <alignment horizontal="center" vertical="center"/>
    </xf>
    <xf numFmtId="1" fontId="2" fillId="6" borderId="1" xfId="0" applyNumberFormat="1" applyFont="1" applyFill="1" applyBorder="1" applyAlignment="1">
      <alignment horizontal="center" vertical="center" wrapText="1"/>
    </xf>
    <xf numFmtId="4" fontId="8" fillId="4" borderId="1" xfId="6" applyNumberFormat="1" applyFont="1" applyFill="1" applyBorder="1" applyAlignment="1">
      <alignment horizontal="right"/>
    </xf>
    <xf numFmtId="4" fontId="8" fillId="4" borderId="1" xfId="6" applyNumberFormat="1" applyFont="1" applyFill="1" applyBorder="1" applyAlignment="1">
      <alignment horizontal="right" vertical="center"/>
    </xf>
    <xf numFmtId="4" fontId="0" fillId="0" borderId="1" xfId="0" applyNumberFormat="1" applyBorder="1"/>
    <xf numFmtId="4" fontId="7" fillId="7" borderId="1" xfId="0" applyNumberFormat="1" applyFont="1" applyFill="1" applyBorder="1" applyAlignment="1">
      <alignment horizontal="center" vertical="center"/>
    </xf>
    <xf numFmtId="2" fontId="19" fillId="0" borderId="0" xfId="0" applyNumberFormat="1" applyFont="1"/>
    <xf numFmtId="0" fontId="19" fillId="0" borderId="0" xfId="0" applyFont="1"/>
    <xf numFmtId="2" fontId="19" fillId="4" borderId="0" xfId="5" applyNumberFormat="1" applyFont="1" applyFill="1" applyAlignment="1">
      <alignment horizontal="right"/>
    </xf>
    <xf numFmtId="164" fontId="19" fillId="4" borderId="0" xfId="6" applyFont="1" applyFill="1" applyAlignment="1">
      <alignment horizontal="right"/>
    </xf>
    <xf numFmtId="164" fontId="20" fillId="4" borderId="1" xfId="6" applyFont="1" applyFill="1" applyBorder="1" applyAlignment="1">
      <alignment horizontal="right"/>
    </xf>
    <xf numFmtId="0" fontId="2" fillId="8" borderId="1" xfId="0" applyFont="1" applyFill="1" applyBorder="1" applyAlignment="1">
      <alignment wrapText="1"/>
    </xf>
    <xf numFmtId="0" fontId="0" fillId="0" borderId="1" xfId="0" applyBorder="1" applyAlignment="1">
      <alignment wrapText="1"/>
    </xf>
    <xf numFmtId="0" fontId="0" fillId="4" borderId="1" xfId="0" applyFill="1" applyBorder="1" applyAlignment="1">
      <alignment wrapText="1"/>
    </xf>
    <xf numFmtId="0" fontId="8" fillId="4" borderId="1" xfId="0" applyFont="1" applyFill="1" applyBorder="1" applyAlignment="1">
      <alignment wrapText="1"/>
    </xf>
    <xf numFmtId="0" fontId="17" fillId="0" borderId="1" xfId="0" applyFont="1" applyBorder="1" applyAlignment="1">
      <alignment vertical="center" wrapText="1"/>
    </xf>
    <xf numFmtId="0" fontId="2" fillId="9" borderId="1" xfId="0" applyFont="1" applyFill="1" applyBorder="1" applyAlignment="1">
      <alignment wrapText="1"/>
    </xf>
    <xf numFmtId="0" fontId="10" fillId="3" borderId="1" xfId="5" applyFont="1" applyFill="1" applyBorder="1" applyAlignment="1">
      <alignment horizontal="center" vertical="center"/>
    </xf>
    <xf numFmtId="0" fontId="10" fillId="3" borderId="1" xfId="5" applyFont="1" applyFill="1" applyBorder="1" applyAlignment="1">
      <alignment horizontal="center" vertical="center" wrapText="1"/>
    </xf>
    <xf numFmtId="0" fontId="15" fillId="0" borderId="1" xfId="0" applyFont="1" applyBorder="1" applyAlignment="1">
      <alignment horizontal="center"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1" fontId="10" fillId="0" borderId="1" xfId="6" applyNumberFormat="1" applyFont="1" applyFill="1" applyBorder="1" applyAlignment="1">
      <alignment horizontal="center" vertical="center" wrapText="1"/>
    </xf>
    <xf numFmtId="4" fontId="0" fillId="10" borderId="1" xfId="0" applyNumberFormat="1" applyFill="1" applyBorder="1" applyAlignment="1">
      <alignment horizontal="center" vertical="center"/>
    </xf>
    <xf numFmtId="4" fontId="8" fillId="11" borderId="1" xfId="5" applyNumberFormat="1" applyFont="1" applyFill="1" applyBorder="1" applyAlignment="1">
      <alignment horizontal="center"/>
    </xf>
    <xf numFmtId="4" fontId="8" fillId="11" borderId="1" xfId="5" applyNumberFormat="1" applyFont="1" applyFill="1" applyBorder="1" applyAlignment="1">
      <alignment horizontal="center" vertical="center"/>
    </xf>
    <xf numFmtId="164" fontId="10" fillId="4" borderId="1" xfId="6" applyFont="1" applyFill="1" applyBorder="1" applyAlignment="1">
      <alignment horizontal="center" vertical="center" wrapText="1"/>
    </xf>
    <xf numFmtId="164" fontId="2" fillId="4" borderId="1" xfId="6" applyFont="1" applyFill="1" applyBorder="1"/>
    <xf numFmtId="164" fontId="0" fillId="0" borderId="1" xfId="6" applyFont="1" applyFill="1" applyBorder="1" applyAlignment="1">
      <alignment horizontal="center" vertical="center"/>
    </xf>
    <xf numFmtId="164" fontId="0" fillId="4" borderId="1" xfId="6" applyFont="1" applyFill="1" applyBorder="1" applyAlignment="1">
      <alignment horizontal="center" vertical="center"/>
    </xf>
    <xf numFmtId="164" fontId="10" fillId="0" borderId="12" xfId="6" applyFont="1" applyFill="1" applyBorder="1" applyAlignment="1">
      <alignment horizontal="center" vertical="center" wrapText="1"/>
    </xf>
    <xf numFmtId="0" fontId="10" fillId="4" borderId="1" xfId="5" applyFont="1" applyFill="1" applyBorder="1" applyAlignment="1">
      <alignment horizontal="center" vertical="center" wrapText="1"/>
    </xf>
    <xf numFmtId="164" fontId="13" fillId="4" borderId="1" xfId="6" applyFont="1" applyFill="1" applyBorder="1" applyAlignment="1">
      <alignment horizontal="center" vertical="center" wrapText="1"/>
    </xf>
    <xf numFmtId="164" fontId="3" fillId="0" borderId="1" xfId="6" applyFont="1" applyBorder="1"/>
    <xf numFmtId="164" fontId="10" fillId="0" borderId="1" xfId="6" applyFont="1" applyFill="1" applyBorder="1" applyAlignment="1">
      <alignment horizontal="center" vertical="center"/>
    </xf>
    <xf numFmtId="1" fontId="10" fillId="0" borderId="1" xfId="6" applyNumberFormat="1" applyFont="1" applyFill="1" applyBorder="1" applyAlignment="1">
      <alignment horizontal="center" vertical="center"/>
    </xf>
    <xf numFmtId="0" fontId="8" fillId="0" borderId="1" xfId="0" applyFont="1" applyBorder="1" applyAlignment="1">
      <alignment vertical="center"/>
    </xf>
    <xf numFmtId="164" fontId="2" fillId="8" borderId="1" xfId="6" applyFont="1" applyFill="1" applyBorder="1" applyAlignment="1"/>
    <xf numFmtId="0" fontId="17" fillId="0" borderId="1" xfId="0" applyFont="1" applyBorder="1" applyAlignment="1">
      <alignment vertical="center"/>
    </xf>
    <xf numFmtId="164" fontId="0" fillId="0" borderId="0" xfId="6" applyFont="1" applyFill="1" applyAlignment="1">
      <alignment wrapText="1"/>
    </xf>
    <xf numFmtId="0" fontId="0" fillId="0" borderId="1" xfId="0" applyBorder="1" applyAlignment="1">
      <alignment horizontal="center" vertical="center" wrapText="1"/>
    </xf>
    <xf numFmtId="164" fontId="0" fillId="0" borderId="1" xfId="6" applyFont="1" applyFill="1" applyBorder="1" applyAlignment="1">
      <alignment wrapText="1"/>
    </xf>
    <xf numFmtId="164" fontId="0" fillId="0" borderId="1" xfId="6" applyFont="1" applyBorder="1" applyAlignment="1">
      <alignment horizontal="right" wrapText="1"/>
    </xf>
    <xf numFmtId="164" fontId="0" fillId="10" borderId="1" xfId="6" applyFont="1" applyFill="1" applyBorder="1" applyAlignment="1">
      <alignment horizontal="right" wrapText="1"/>
    </xf>
    <xf numFmtId="2" fontId="0" fillId="12" borderId="1" xfId="0" applyNumberFormat="1" applyFill="1" applyBorder="1" applyAlignment="1">
      <alignment wrapText="1"/>
    </xf>
    <xf numFmtId="2" fontId="0" fillId="0" borderId="1" xfId="0" applyNumberFormat="1" applyBorder="1" applyAlignment="1">
      <alignment horizontal="right" wrapText="1"/>
    </xf>
    <xf numFmtId="164" fontId="0" fillId="0" borderId="12" xfId="6" applyFont="1" applyBorder="1" applyAlignment="1">
      <alignment horizontal="right" wrapText="1"/>
    </xf>
    <xf numFmtId="164" fontId="0" fillId="0" borderId="1" xfId="0" applyNumberFormat="1" applyBorder="1" applyAlignment="1">
      <alignment wrapText="1"/>
    </xf>
    <xf numFmtId="164" fontId="16" fillId="0" borderId="1" xfId="6" applyFont="1" applyFill="1" applyBorder="1" applyAlignment="1">
      <alignment wrapText="1"/>
    </xf>
    <xf numFmtId="0" fontId="0" fillId="8" borderId="1" xfId="0" applyFill="1" applyBorder="1" applyAlignment="1">
      <alignment horizontal="center" wrapText="1"/>
    </xf>
    <xf numFmtId="0" fontId="0" fillId="8" borderId="1" xfId="0" applyFill="1" applyBorder="1" applyAlignment="1">
      <alignment wrapText="1"/>
    </xf>
    <xf numFmtId="164" fontId="0" fillId="8" borderId="1" xfId="6" applyFont="1" applyFill="1" applyBorder="1" applyAlignment="1">
      <alignment wrapText="1"/>
    </xf>
    <xf numFmtId="164" fontId="0" fillId="10" borderId="1" xfId="6" applyFont="1" applyFill="1" applyBorder="1" applyAlignment="1">
      <alignment wrapText="1"/>
    </xf>
    <xf numFmtId="0" fontId="0" fillId="12" borderId="1" xfId="0" applyFill="1" applyBorder="1" applyAlignment="1">
      <alignment wrapText="1"/>
    </xf>
    <xf numFmtId="164" fontId="2" fillId="8" borderId="1" xfId="6" applyFont="1" applyFill="1" applyBorder="1" applyAlignment="1">
      <alignment horizontal="right" wrapText="1"/>
    </xf>
    <xf numFmtId="164" fontId="2" fillId="8" borderId="12" xfId="6" applyFont="1" applyFill="1" applyBorder="1" applyAlignment="1">
      <alignment horizontal="right" wrapText="1"/>
    </xf>
    <xf numFmtId="2" fontId="0" fillId="0" borderId="1" xfId="0" applyNumberFormat="1" applyBorder="1" applyAlignment="1">
      <alignment wrapText="1"/>
    </xf>
    <xf numFmtId="164" fontId="8" fillId="0" borderId="1" xfId="6" applyFont="1" applyFill="1" applyBorder="1" applyAlignment="1">
      <alignment horizontal="right" wrapText="1"/>
    </xf>
    <xf numFmtId="164" fontId="8" fillId="0" borderId="12" xfId="6" applyFont="1" applyFill="1" applyBorder="1" applyAlignment="1">
      <alignment horizontal="right" vertical="center" wrapText="1"/>
    </xf>
    <xf numFmtId="0" fontId="0" fillId="10" borderId="1" xfId="0" applyFill="1" applyBorder="1" applyAlignment="1">
      <alignment wrapText="1"/>
    </xf>
    <xf numFmtId="164" fontId="2" fillId="8" borderId="1" xfId="6" applyFont="1" applyFill="1" applyBorder="1" applyAlignment="1">
      <alignment wrapText="1"/>
    </xf>
    <xf numFmtId="164" fontId="2" fillId="8" borderId="12" xfId="6" applyFont="1" applyFill="1" applyBorder="1" applyAlignment="1">
      <alignment wrapText="1"/>
    </xf>
    <xf numFmtId="2" fontId="8" fillId="12" borderId="1" xfId="0" applyNumberFormat="1" applyFont="1" applyFill="1" applyBorder="1" applyAlignment="1">
      <alignment horizontal="right" wrapText="1"/>
    </xf>
    <xf numFmtId="2" fontId="8" fillId="0" borderId="1" xfId="0" applyNumberFormat="1" applyFont="1" applyBorder="1" applyAlignment="1">
      <alignment horizontal="right" wrapText="1"/>
    </xf>
    <xf numFmtId="164" fontId="8" fillId="0" borderId="12" xfId="6" applyFont="1" applyBorder="1" applyAlignment="1">
      <alignment horizontal="right" vertical="center" wrapText="1"/>
    </xf>
    <xf numFmtId="0" fontId="0" fillId="4" borderId="1" xfId="0" applyFill="1" applyBorder="1" applyAlignment="1">
      <alignment horizontal="center" wrapText="1"/>
    </xf>
    <xf numFmtId="0" fontId="8" fillId="4" borderId="1" xfId="0" applyFont="1" applyFill="1" applyBorder="1" applyAlignment="1">
      <alignment horizontal="center" wrapText="1"/>
    </xf>
    <xf numFmtId="164" fontId="3" fillId="4" borderId="1" xfId="6" applyFont="1" applyFill="1" applyBorder="1" applyAlignment="1">
      <alignment horizontal="right" wrapText="1"/>
    </xf>
    <xf numFmtId="2" fontId="8" fillId="4" borderId="1" xfId="0" applyNumberFormat="1" applyFont="1" applyFill="1" applyBorder="1" applyAlignment="1">
      <alignment horizontal="right" wrapText="1"/>
    </xf>
    <xf numFmtId="164" fontId="8" fillId="4" borderId="12" xfId="6" applyFont="1" applyFill="1" applyBorder="1" applyAlignment="1">
      <alignment horizontal="right" vertical="center" wrapText="1"/>
    </xf>
    <xf numFmtId="0" fontId="2" fillId="8" borderId="1" xfId="0" applyFont="1" applyFill="1" applyBorder="1" applyAlignment="1">
      <alignment horizontal="center" wrapText="1"/>
    </xf>
    <xf numFmtId="0" fontId="2" fillId="10" borderId="1" xfId="0" applyFont="1" applyFill="1" applyBorder="1" applyAlignment="1">
      <alignment wrapText="1"/>
    </xf>
    <xf numFmtId="0" fontId="2" fillId="12" borderId="1" xfId="0" applyFont="1" applyFill="1" applyBorder="1" applyAlignment="1">
      <alignment wrapText="1"/>
    </xf>
    <xf numFmtId="164" fontId="8" fillId="12" borderId="1" xfId="6" applyFont="1" applyFill="1" applyBorder="1" applyAlignment="1">
      <alignment horizontal="center" wrapText="1"/>
    </xf>
    <xf numFmtId="164" fontId="8" fillId="0" borderId="1" xfId="6" applyFont="1" applyBorder="1" applyAlignment="1">
      <alignment horizontal="right" wrapText="1"/>
    </xf>
    <xf numFmtId="164" fontId="2" fillId="10" borderId="1" xfId="6" applyFont="1" applyFill="1" applyBorder="1" applyAlignment="1">
      <alignment horizontal="right" wrapText="1"/>
    </xf>
    <xf numFmtId="164" fontId="2" fillId="12" borderId="1" xfId="6" applyFont="1" applyFill="1" applyBorder="1" applyAlignment="1">
      <alignment wrapText="1"/>
    </xf>
    <xf numFmtId="164" fontId="0" fillId="0" borderId="1" xfId="6" applyFont="1" applyBorder="1" applyAlignment="1">
      <alignment wrapText="1"/>
    </xf>
    <xf numFmtId="164" fontId="0" fillId="0" borderId="12" xfId="6" applyFont="1" applyBorder="1" applyAlignment="1">
      <alignment wrapText="1"/>
    </xf>
    <xf numFmtId="3" fontId="2" fillId="8" borderId="1" xfId="0" applyNumberFormat="1" applyFont="1" applyFill="1" applyBorder="1" applyAlignment="1">
      <alignment horizontal="right" wrapText="1"/>
    </xf>
    <xf numFmtId="3" fontId="2" fillId="10" borderId="1" xfId="0" applyNumberFormat="1" applyFont="1" applyFill="1" applyBorder="1" applyAlignment="1">
      <alignment horizontal="right" wrapText="1"/>
    </xf>
    <xf numFmtId="165" fontId="0" fillId="0" borderId="1" xfId="0" applyNumberFormat="1" applyBorder="1" applyAlignment="1">
      <alignment wrapText="1"/>
    </xf>
    <xf numFmtId="164" fontId="0" fillId="10" borderId="0" xfId="6" applyFont="1" applyFill="1" applyAlignment="1">
      <alignment wrapText="1"/>
    </xf>
    <xf numFmtId="0" fontId="0" fillId="12" borderId="0" xfId="0" applyFill="1" applyAlignment="1">
      <alignment wrapText="1"/>
    </xf>
    <xf numFmtId="164" fontId="2" fillId="9" borderId="1" xfId="6" applyFont="1" applyFill="1" applyBorder="1" applyAlignment="1">
      <alignment wrapText="1"/>
    </xf>
    <xf numFmtId="164" fontId="2" fillId="10" borderId="1" xfId="6" applyFont="1" applyFill="1" applyBorder="1" applyAlignment="1">
      <alignment wrapText="1"/>
    </xf>
    <xf numFmtId="165" fontId="2" fillId="9" borderId="12" xfId="0" applyNumberFormat="1" applyFont="1" applyFill="1" applyBorder="1" applyAlignment="1">
      <alignment wrapText="1"/>
    </xf>
    <xf numFmtId="165" fontId="2" fillId="9" borderId="1" xfId="0" applyNumberFormat="1" applyFont="1" applyFill="1" applyBorder="1" applyAlignment="1">
      <alignment wrapText="1"/>
    </xf>
    <xf numFmtId="165" fontId="2" fillId="9" borderId="1" xfId="0" applyNumberFormat="1" applyFont="1" applyFill="1" applyBorder="1" applyAlignment="1">
      <alignment horizontal="right" wrapText="1"/>
    </xf>
    <xf numFmtId="0" fontId="15" fillId="0" borderId="1" xfId="0" applyFont="1" applyBorder="1"/>
    <xf numFmtId="0" fontId="18" fillId="0" borderId="1" xfId="0" applyFont="1" applyBorder="1"/>
    <xf numFmtId="0" fontId="2" fillId="9" borderId="1" xfId="0" applyFont="1" applyFill="1" applyBorder="1"/>
    <xf numFmtId="0" fontId="8" fillId="0" borderId="0" xfId="0" applyFont="1"/>
    <xf numFmtId="165" fontId="2" fillId="9" borderId="1" xfId="0" applyNumberFormat="1" applyFont="1" applyFill="1" applyBorder="1"/>
    <xf numFmtId="164" fontId="8" fillId="4" borderId="1" xfId="6" applyFont="1" applyFill="1" applyBorder="1" applyAlignment="1">
      <alignment horizontal="center" vertical="center"/>
    </xf>
    <xf numFmtId="164" fontId="10" fillId="4" borderId="1" xfId="6" applyFont="1" applyFill="1" applyBorder="1" applyAlignment="1">
      <alignment horizontal="center" vertical="center"/>
    </xf>
    <xf numFmtId="164" fontId="0" fillId="0" borderId="0" xfId="0" applyNumberFormat="1"/>
    <xf numFmtId="0" fontId="0" fillId="4" borderId="6" xfId="0" applyFill="1" applyBorder="1" applyAlignment="1">
      <alignment horizontal="center"/>
    </xf>
    <xf numFmtId="0" fontId="0" fillId="0" borderId="0" xfId="0" applyAlignment="1">
      <alignment horizontal="center" wrapText="1"/>
    </xf>
    <xf numFmtId="0" fontId="5" fillId="0" borderId="0" xfId="0" applyFont="1" applyAlignment="1">
      <alignment horizontal="center" vertical="top" wrapText="1"/>
    </xf>
    <xf numFmtId="0" fontId="8" fillId="4" borderId="6" xfId="5" applyFont="1" applyFill="1" applyBorder="1" applyAlignment="1">
      <alignment horizont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0" xfId="0" applyAlignment="1">
      <alignment horizontal="center" vertical="center" wrapText="1"/>
    </xf>
    <xf numFmtId="0" fontId="15" fillId="0" borderId="0" xfId="0" applyFont="1" applyAlignment="1">
      <alignment horizontal="center" wrapText="1"/>
    </xf>
    <xf numFmtId="0" fontId="8" fillId="4" borderId="6" xfId="5" applyFont="1" applyFill="1" applyBorder="1" applyAlignment="1">
      <alignment horizontal="center" wrapText="1"/>
    </xf>
    <xf numFmtId="0" fontId="0" fillId="4" borderId="6" xfId="0" applyFill="1" applyBorder="1" applyAlignment="1">
      <alignment horizontal="center" wrapText="1"/>
    </xf>
    <xf numFmtId="0" fontId="0" fillId="0" borderId="6" xfId="0" applyBorder="1" applyAlignment="1">
      <alignment horizontal="center" wrapText="1"/>
    </xf>
    <xf numFmtId="0" fontId="0" fillId="4" borderId="1" xfId="0" applyFill="1" applyBorder="1" applyAlignment="1">
      <alignment horizontal="center" vertical="top" wrapText="1"/>
    </xf>
  </cellXfs>
  <cellStyles count="8">
    <cellStyle name="Comma" xfId="6" builtinId="3"/>
    <cellStyle name="Comma 2" xfId="4" xr:uid="{00000000-0005-0000-0000-000001000000}"/>
    <cellStyle name="Good" xfId="5" builtinId="26"/>
    <cellStyle name="Normal" xfId="0" builtinId="0"/>
    <cellStyle name="Normal 2" xfId="1" xr:uid="{00000000-0005-0000-0000-000004000000}"/>
    <cellStyle name="Percent" xfId="7" builtinId="5"/>
    <cellStyle name="Style 1" xfId="2" xr:uid="{00000000-0005-0000-0000-000005000000}"/>
    <cellStyle name="Virgulă 3"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78"/>
  <sheetViews>
    <sheetView topLeftCell="U1" zoomScale="145" zoomScaleNormal="145" workbookViewId="0">
      <selection activeCell="B2" sqref="B2:AD2"/>
    </sheetView>
  </sheetViews>
  <sheetFormatPr defaultRowHeight="14.4" x14ac:dyDescent="0.3"/>
  <cols>
    <col min="1" max="1" width="8.88671875" hidden="1" customWidth="1"/>
    <col min="2" max="2" width="9.88671875" style="3" customWidth="1"/>
    <col min="3" max="3" width="8.44140625" style="8" customWidth="1"/>
    <col min="4" max="4" width="35.33203125" customWidth="1"/>
    <col min="5" max="5" width="5.33203125" style="3" customWidth="1"/>
    <col min="6" max="6" width="7" style="3" customWidth="1"/>
    <col min="7" max="7" width="6.6640625" style="3" customWidth="1"/>
    <col min="8" max="17" width="8.88671875" style="7" customWidth="1"/>
    <col min="18" max="18" width="10.33203125" style="7" customWidth="1"/>
    <col min="19" max="19" width="10.6640625" style="33" customWidth="1"/>
    <col min="20" max="20" width="8.88671875" style="7" customWidth="1"/>
    <col min="21" max="21" width="13.33203125" style="7" customWidth="1"/>
    <col min="22" max="22" width="8.88671875" style="7" customWidth="1"/>
    <col min="23" max="23" width="13.33203125" style="7" customWidth="1"/>
    <col min="24" max="24" width="8.88671875" style="7" customWidth="1"/>
    <col min="25" max="25" width="11.88671875" style="7" customWidth="1"/>
    <col min="26" max="26" width="8.88671875" style="7" customWidth="1"/>
    <col min="27" max="27" width="12.33203125" style="7" customWidth="1"/>
    <col min="28" max="28" width="9.6640625" style="7" customWidth="1"/>
    <col min="29" max="29" width="9.44140625" style="7" customWidth="1"/>
    <col min="30" max="30" width="14" style="37" customWidth="1"/>
    <col min="31" max="31" width="9.6640625" bestFit="1" customWidth="1"/>
    <col min="32" max="32" width="14.33203125" customWidth="1"/>
    <col min="33" max="33" width="9.6640625" bestFit="1" customWidth="1"/>
    <col min="34" max="34" width="13.109375" customWidth="1"/>
    <col min="35" max="35" width="9.6640625" bestFit="1" customWidth="1"/>
    <col min="36" max="36" width="13.6640625" customWidth="1"/>
  </cols>
  <sheetData>
    <row r="1" spans="2:36" ht="17.399999999999999" customHeight="1" x14ac:dyDescent="0.3">
      <c r="S1"/>
      <c r="AD1"/>
    </row>
    <row r="2" spans="2:36" ht="29.4" customHeight="1" x14ac:dyDescent="0.3">
      <c r="B2" s="179" t="s">
        <v>1467</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row>
    <row r="3" spans="2:36" x14ac:dyDescent="0.3">
      <c r="B3" s="40"/>
      <c r="C3" s="40"/>
      <c r="D3" s="40"/>
      <c r="E3" s="40"/>
      <c r="F3" s="40"/>
      <c r="G3" s="40"/>
      <c r="H3" s="40"/>
      <c r="I3" s="40"/>
      <c r="J3" s="40"/>
      <c r="K3" s="40"/>
      <c r="L3" s="40"/>
      <c r="M3" s="40"/>
      <c r="N3" s="40"/>
      <c r="O3" s="40"/>
      <c r="P3" s="40"/>
      <c r="Q3" s="40"/>
      <c r="R3" s="40"/>
      <c r="S3" s="34"/>
      <c r="T3" s="40"/>
      <c r="U3" s="40"/>
      <c r="V3" s="40"/>
      <c r="W3" s="40"/>
      <c r="X3" s="40"/>
      <c r="Y3" s="40"/>
      <c r="Z3" s="40"/>
      <c r="AA3" s="40"/>
      <c r="AB3" s="40"/>
      <c r="AC3" s="40"/>
      <c r="AD3" s="42"/>
    </row>
    <row r="4" spans="2:36" x14ac:dyDescent="0.3">
      <c r="B4"/>
      <c r="C4"/>
      <c r="E4"/>
      <c r="F4"/>
      <c r="G4"/>
      <c r="H4"/>
      <c r="I4"/>
      <c r="J4"/>
      <c r="K4"/>
      <c r="L4"/>
      <c r="M4"/>
      <c r="N4"/>
      <c r="O4"/>
      <c r="P4"/>
      <c r="Q4"/>
      <c r="R4"/>
      <c r="S4" s="35"/>
      <c r="T4"/>
      <c r="U4"/>
      <c r="V4"/>
      <c r="W4"/>
      <c r="X4"/>
      <c r="Y4"/>
      <c r="Z4"/>
      <c r="AA4"/>
      <c r="AB4"/>
      <c r="AC4"/>
      <c r="AD4" s="42"/>
    </row>
    <row r="5" spans="2:36" x14ac:dyDescent="0.3">
      <c r="S5" s="181" t="s">
        <v>0</v>
      </c>
      <c r="T5" s="181"/>
      <c r="U5" s="181"/>
      <c r="V5" s="181"/>
      <c r="W5" s="181"/>
      <c r="X5" s="181"/>
      <c r="Y5" s="181"/>
      <c r="Z5" s="181"/>
      <c r="AA5" s="181"/>
      <c r="AB5" s="181"/>
      <c r="AC5" s="181"/>
      <c r="AD5" s="181"/>
      <c r="AE5" s="178" t="s">
        <v>1</v>
      </c>
      <c r="AF5" s="178"/>
      <c r="AG5" s="178" t="s">
        <v>2</v>
      </c>
      <c r="AH5" s="178"/>
      <c r="AI5" s="178" t="s">
        <v>3</v>
      </c>
      <c r="AJ5" s="178"/>
    </row>
    <row r="6" spans="2:36" ht="54.6" customHeight="1" x14ac:dyDescent="0.3">
      <c r="B6" s="12" t="s">
        <v>4</v>
      </c>
      <c r="C6" s="12" t="s">
        <v>5</v>
      </c>
      <c r="D6" s="13" t="s">
        <v>6</v>
      </c>
      <c r="E6" s="53" t="s">
        <v>7</v>
      </c>
      <c r="F6" s="53" t="s">
        <v>8</v>
      </c>
      <c r="G6" s="53" t="s">
        <v>9</v>
      </c>
      <c r="H6" s="54" t="s">
        <v>10</v>
      </c>
      <c r="I6" s="54" t="s">
        <v>11</v>
      </c>
      <c r="J6" s="54" t="s">
        <v>12</v>
      </c>
      <c r="K6" s="54" t="s">
        <v>13</v>
      </c>
      <c r="L6" s="54" t="s">
        <v>14</v>
      </c>
      <c r="M6" s="54" t="s">
        <v>15</v>
      </c>
      <c r="N6" s="54" t="s">
        <v>16</v>
      </c>
      <c r="O6" s="54" t="s">
        <v>17</v>
      </c>
      <c r="P6" s="54" t="s">
        <v>18</v>
      </c>
      <c r="Q6" s="54" t="s">
        <v>19</v>
      </c>
      <c r="R6" s="54" t="s">
        <v>20</v>
      </c>
      <c r="S6" s="80" t="s">
        <v>21</v>
      </c>
      <c r="T6" s="54" t="s">
        <v>22</v>
      </c>
      <c r="U6" s="54" t="s">
        <v>23</v>
      </c>
      <c r="V6" s="54" t="s">
        <v>24</v>
      </c>
      <c r="W6" s="54" t="s">
        <v>25</v>
      </c>
      <c r="X6" s="54" t="s">
        <v>26</v>
      </c>
      <c r="Y6" s="54" t="s">
        <v>27</v>
      </c>
      <c r="Z6" s="54" t="s">
        <v>28</v>
      </c>
      <c r="AA6" s="54" t="s">
        <v>29</v>
      </c>
      <c r="AB6" s="54" t="s">
        <v>30</v>
      </c>
      <c r="AC6" s="54" t="s">
        <v>31</v>
      </c>
      <c r="AD6" s="80" t="s">
        <v>32</v>
      </c>
      <c r="AE6" s="107" t="s">
        <v>21</v>
      </c>
      <c r="AF6" s="107" t="s">
        <v>32</v>
      </c>
      <c r="AG6" s="107" t="s">
        <v>21</v>
      </c>
      <c r="AH6" s="107" t="s">
        <v>32</v>
      </c>
      <c r="AI6" s="107" t="s">
        <v>21</v>
      </c>
      <c r="AJ6" s="107" t="s">
        <v>32</v>
      </c>
    </row>
    <row r="7" spans="2:36" s="49" customFormat="1" ht="54.6" customHeight="1" x14ac:dyDescent="0.3">
      <c r="B7" s="38">
        <v>0</v>
      </c>
      <c r="C7" s="12">
        <v>1</v>
      </c>
      <c r="D7" s="12">
        <v>2</v>
      </c>
      <c r="E7" s="53">
        <v>3</v>
      </c>
      <c r="F7" s="53">
        <v>4</v>
      </c>
      <c r="G7" s="53">
        <v>5</v>
      </c>
      <c r="H7" s="81">
        <v>6</v>
      </c>
      <c r="I7" s="81">
        <v>7</v>
      </c>
      <c r="J7" s="81">
        <v>8</v>
      </c>
      <c r="K7" s="81">
        <v>9</v>
      </c>
      <c r="L7" s="81">
        <v>10</v>
      </c>
      <c r="M7" s="81">
        <v>11</v>
      </c>
      <c r="N7" s="81">
        <v>12</v>
      </c>
      <c r="O7" s="81">
        <v>13</v>
      </c>
      <c r="P7" s="81">
        <v>14</v>
      </c>
      <c r="Q7" s="81">
        <v>15</v>
      </c>
      <c r="R7" s="82" t="s">
        <v>33</v>
      </c>
      <c r="S7" s="80">
        <v>17</v>
      </c>
      <c r="T7" s="81" t="s">
        <v>34</v>
      </c>
      <c r="U7" s="81" t="s">
        <v>35</v>
      </c>
      <c r="V7" s="81" t="s">
        <v>36</v>
      </c>
      <c r="W7" s="81" t="s">
        <v>37</v>
      </c>
      <c r="X7" s="81" t="s">
        <v>38</v>
      </c>
      <c r="Y7" s="81" t="s">
        <v>39</v>
      </c>
      <c r="Z7" s="81" t="s">
        <v>40</v>
      </c>
      <c r="AA7" s="81" t="s">
        <v>41</v>
      </c>
      <c r="AB7" s="81" t="s">
        <v>42</v>
      </c>
      <c r="AC7" s="81" t="s">
        <v>43</v>
      </c>
      <c r="AD7" s="80" t="s">
        <v>44</v>
      </c>
      <c r="AE7" s="108" t="s">
        <v>45</v>
      </c>
      <c r="AF7" s="108" t="s">
        <v>46</v>
      </c>
      <c r="AG7" s="108" t="s">
        <v>47</v>
      </c>
      <c r="AH7" s="108" t="s">
        <v>48</v>
      </c>
      <c r="AI7" s="108" t="s">
        <v>49</v>
      </c>
      <c r="AJ7" s="108" t="s">
        <v>50</v>
      </c>
    </row>
    <row r="8" spans="2:36" ht="15" customHeight="1" x14ac:dyDescent="0.3">
      <c r="B8" s="184" t="s">
        <v>51</v>
      </c>
      <c r="C8" s="1" t="s">
        <v>52</v>
      </c>
      <c r="D8" s="2" t="s">
        <v>53</v>
      </c>
      <c r="E8" s="4" t="s">
        <v>54</v>
      </c>
      <c r="F8" s="4" t="s">
        <v>55</v>
      </c>
      <c r="G8" s="4" t="s">
        <v>56</v>
      </c>
      <c r="H8" s="79">
        <v>20.309999999999999</v>
      </c>
      <c r="I8" s="79">
        <f>ROUND(H8*'Anexa 1.4. Total'!$C$15,2)</f>
        <v>0</v>
      </c>
      <c r="J8" s="79">
        <v>2.91</v>
      </c>
      <c r="K8" s="79">
        <f>ROUND(J8*'Anexa 1.4. Total'!$C$16,2)</f>
        <v>0</v>
      </c>
      <c r="L8" s="79">
        <v>3.75</v>
      </c>
      <c r="M8" s="79">
        <f>ROUND(L8*'Anexa 1.4. Total'!$C$17,2)</f>
        <v>0</v>
      </c>
      <c r="N8" s="79">
        <v>2.63</v>
      </c>
      <c r="O8" s="79">
        <f>ROUND(N8*'Anexa 1.4. Total'!$C$18,2)</f>
        <v>0</v>
      </c>
      <c r="P8" s="79">
        <f>ROUND((I8+K8+M8+O8)*'Anexa 1.4. Total'!$C$19,2)</f>
        <v>0</v>
      </c>
      <c r="Q8" s="79">
        <f>ROUND((I8+K8+M8+O8)*'Anexa 1.4. Total'!$C$33,2)</f>
        <v>0</v>
      </c>
      <c r="R8" s="104">
        <f>I8+K8+M8+O8+P8+Q8</f>
        <v>0</v>
      </c>
      <c r="S8" s="106">
        <f>AG8*3</f>
        <v>120</v>
      </c>
      <c r="T8" s="79">
        <f t="shared" ref="T8:AC23" si="0">H8*$S8</f>
        <v>2437.1999999999998</v>
      </c>
      <c r="U8" s="79">
        <f t="shared" si="0"/>
        <v>0</v>
      </c>
      <c r="V8" s="79">
        <f t="shared" si="0"/>
        <v>349.20000000000005</v>
      </c>
      <c r="W8" s="79">
        <f t="shared" si="0"/>
        <v>0</v>
      </c>
      <c r="X8" s="79">
        <f t="shared" si="0"/>
        <v>450</v>
      </c>
      <c r="Y8" s="79">
        <f t="shared" si="0"/>
        <v>0</v>
      </c>
      <c r="Z8" s="79">
        <f t="shared" si="0"/>
        <v>315.59999999999997</v>
      </c>
      <c r="AA8" s="79">
        <f t="shared" si="0"/>
        <v>0</v>
      </c>
      <c r="AB8" s="79">
        <f t="shared" si="0"/>
        <v>0</v>
      </c>
      <c r="AC8" s="79">
        <f t="shared" si="0"/>
        <v>0</v>
      </c>
      <c r="AD8" s="36">
        <f>U8+W8+Y8+AA8+AB8+AC8</f>
        <v>0</v>
      </c>
      <c r="AE8" s="109">
        <f>AI8*3</f>
        <v>60</v>
      </c>
      <c r="AF8" s="69">
        <f>AE8*R8</f>
        <v>0</v>
      </c>
      <c r="AG8" s="69">
        <f>AI8*2</f>
        <v>40</v>
      </c>
      <c r="AH8" s="69">
        <f>AG8*R8</f>
        <v>0</v>
      </c>
      <c r="AI8" s="69">
        <v>20</v>
      </c>
      <c r="AJ8" s="69">
        <f>AI8*R8</f>
        <v>0</v>
      </c>
    </row>
    <row r="9" spans="2:36" x14ac:dyDescent="0.3">
      <c r="B9" s="185"/>
      <c r="C9" s="1" t="s">
        <v>57</v>
      </c>
      <c r="D9" s="2" t="s">
        <v>58</v>
      </c>
      <c r="E9" s="4" t="s">
        <v>54</v>
      </c>
      <c r="F9" s="4" t="s">
        <v>55</v>
      </c>
      <c r="G9" s="4" t="s">
        <v>56</v>
      </c>
      <c r="H9" s="79">
        <v>24.15</v>
      </c>
      <c r="I9" s="79">
        <f>ROUND(H9*'Anexa 1.4. Total'!$C$15,2)</f>
        <v>0</v>
      </c>
      <c r="J9" s="79">
        <v>4.2699999999999996</v>
      </c>
      <c r="K9" s="79">
        <f>ROUND(J9*'Anexa 1.4. Total'!$C$16,2)</f>
        <v>0</v>
      </c>
      <c r="L9" s="79">
        <v>4.55</v>
      </c>
      <c r="M9" s="79">
        <f>ROUND(L9*'Anexa 1.4. Total'!$C$17,2)</f>
        <v>0</v>
      </c>
      <c r="N9" s="79">
        <v>3.1</v>
      </c>
      <c r="O9" s="79">
        <f>ROUND(N9*'Anexa 1.4. Total'!$C$18,2)</f>
        <v>0</v>
      </c>
      <c r="P9" s="79">
        <f>ROUND((I9+K9+M9+O9)*'Anexa 1.4. Total'!$C$19,2)</f>
        <v>0</v>
      </c>
      <c r="Q9" s="79">
        <f>ROUND((I9+K9+M9+O9)*'Anexa 1.4. Total'!$C$33,2)</f>
        <v>0</v>
      </c>
      <c r="R9" s="104">
        <f t="shared" ref="R9:R72" si="1">I9+K9+M9+O9+P9+Q9</f>
        <v>0</v>
      </c>
      <c r="S9" s="106">
        <f t="shared" ref="S9:S72" si="2">AG9*3</f>
        <v>42</v>
      </c>
      <c r="T9" s="79">
        <f t="shared" si="0"/>
        <v>1014.3</v>
      </c>
      <c r="U9" s="79">
        <f t="shared" si="0"/>
        <v>0</v>
      </c>
      <c r="V9" s="79">
        <f t="shared" si="0"/>
        <v>179.33999999999997</v>
      </c>
      <c r="W9" s="79">
        <f t="shared" si="0"/>
        <v>0</v>
      </c>
      <c r="X9" s="79">
        <f t="shared" si="0"/>
        <v>191.1</v>
      </c>
      <c r="Y9" s="79">
        <f t="shared" si="0"/>
        <v>0</v>
      </c>
      <c r="Z9" s="79">
        <f t="shared" si="0"/>
        <v>130.20000000000002</v>
      </c>
      <c r="AA9" s="79">
        <f t="shared" si="0"/>
        <v>0</v>
      </c>
      <c r="AB9" s="79">
        <f t="shared" ref="AB9:AC72" si="3">P9*$S9</f>
        <v>0</v>
      </c>
      <c r="AC9" s="79">
        <f t="shared" si="3"/>
        <v>0</v>
      </c>
      <c r="AD9" s="36">
        <f t="shared" ref="AD9:AD72" si="4">U9+W9+Y9+AA9+AB9+AC9</f>
        <v>0</v>
      </c>
      <c r="AE9" s="109">
        <f t="shared" ref="AE9:AE72" si="5">AI9*3</f>
        <v>21</v>
      </c>
      <c r="AF9" s="69">
        <f t="shared" ref="AF9:AF72" si="6">AE9*R9</f>
        <v>0</v>
      </c>
      <c r="AG9" s="69">
        <f t="shared" ref="AG9:AG72" si="7">AI9*2</f>
        <v>14</v>
      </c>
      <c r="AH9" s="69">
        <f t="shared" ref="AH9:AH72" si="8">AG9*R9</f>
        <v>0</v>
      </c>
      <c r="AI9" s="69">
        <v>7</v>
      </c>
      <c r="AJ9" s="69">
        <f t="shared" ref="AJ9:AJ72" si="9">AI9*R9</f>
        <v>0</v>
      </c>
    </row>
    <row r="10" spans="2:36" x14ac:dyDescent="0.3">
      <c r="B10" s="185"/>
      <c r="C10" s="1" t="s">
        <v>59</v>
      </c>
      <c r="D10" s="2" t="s">
        <v>60</v>
      </c>
      <c r="E10" s="4" t="s">
        <v>54</v>
      </c>
      <c r="F10" s="4" t="s">
        <v>55</v>
      </c>
      <c r="G10" s="4" t="s">
        <v>56</v>
      </c>
      <c r="H10" s="79">
        <v>26.38</v>
      </c>
      <c r="I10" s="79">
        <f>ROUND(H10*'Anexa 1.4. Total'!$C$15,2)</f>
        <v>0</v>
      </c>
      <c r="J10" s="79">
        <v>4.8499999999999996</v>
      </c>
      <c r="K10" s="79">
        <f>ROUND(J10*'Anexa 1.4. Total'!$C$16,2)</f>
        <v>0</v>
      </c>
      <c r="L10" s="79">
        <v>5.08</v>
      </c>
      <c r="M10" s="79">
        <f>ROUND(L10*'Anexa 1.4. Total'!$C$17,2)</f>
        <v>0</v>
      </c>
      <c r="N10" s="79">
        <v>3.47</v>
      </c>
      <c r="O10" s="79">
        <f>ROUND(N10*'Anexa 1.4. Total'!$C$18,2)</f>
        <v>0</v>
      </c>
      <c r="P10" s="79">
        <f>ROUND((I10+K10+M10+O10)*'Anexa 1.4. Total'!$C$19,2)</f>
        <v>0</v>
      </c>
      <c r="Q10" s="79">
        <f>ROUND((I10+K10+M10+O10)*'Anexa 1.4. Total'!$C$33,2)</f>
        <v>0</v>
      </c>
      <c r="R10" s="104">
        <f t="shared" si="1"/>
        <v>0</v>
      </c>
      <c r="S10" s="106">
        <f t="shared" si="2"/>
        <v>78</v>
      </c>
      <c r="T10" s="79">
        <f t="shared" si="0"/>
        <v>2057.64</v>
      </c>
      <c r="U10" s="79">
        <f t="shared" si="0"/>
        <v>0</v>
      </c>
      <c r="V10" s="79">
        <f t="shared" si="0"/>
        <v>378.29999999999995</v>
      </c>
      <c r="W10" s="79">
        <f t="shared" si="0"/>
        <v>0</v>
      </c>
      <c r="X10" s="79">
        <f t="shared" si="0"/>
        <v>396.24</v>
      </c>
      <c r="Y10" s="79">
        <f t="shared" si="0"/>
        <v>0</v>
      </c>
      <c r="Z10" s="79">
        <f t="shared" si="0"/>
        <v>270.66000000000003</v>
      </c>
      <c r="AA10" s="79">
        <f t="shared" si="0"/>
        <v>0</v>
      </c>
      <c r="AB10" s="79">
        <f t="shared" si="3"/>
        <v>0</v>
      </c>
      <c r="AC10" s="79">
        <f t="shared" si="3"/>
        <v>0</v>
      </c>
      <c r="AD10" s="36">
        <f t="shared" si="4"/>
        <v>0</v>
      </c>
      <c r="AE10" s="109">
        <f t="shared" si="5"/>
        <v>39</v>
      </c>
      <c r="AF10" s="69">
        <f t="shared" si="6"/>
        <v>0</v>
      </c>
      <c r="AG10" s="69">
        <f t="shared" si="7"/>
        <v>26</v>
      </c>
      <c r="AH10" s="69">
        <f t="shared" si="8"/>
        <v>0</v>
      </c>
      <c r="AI10" s="69">
        <v>13</v>
      </c>
      <c r="AJ10" s="69">
        <f t="shared" si="9"/>
        <v>0</v>
      </c>
    </row>
    <row r="11" spans="2:36" x14ac:dyDescent="0.3">
      <c r="B11" s="185"/>
      <c r="C11" s="1" t="s">
        <v>61</v>
      </c>
      <c r="D11" s="2" t="s">
        <v>62</v>
      </c>
      <c r="E11" s="4" t="s">
        <v>54</v>
      </c>
      <c r="F11" s="4" t="s">
        <v>55</v>
      </c>
      <c r="G11" s="4" t="s">
        <v>63</v>
      </c>
      <c r="H11" s="79">
        <v>23.5</v>
      </c>
      <c r="I11" s="79">
        <f>ROUND(H11*'Anexa 1.4. Total'!$C$15,2)</f>
        <v>0</v>
      </c>
      <c r="J11" s="79">
        <v>3.29</v>
      </c>
      <c r="K11" s="79">
        <f>ROUND(J11*'Anexa 1.4. Total'!$C$16,2)</f>
        <v>0</v>
      </c>
      <c r="L11" s="79">
        <v>4.38</v>
      </c>
      <c r="M11" s="79">
        <f>ROUND(L11*'Anexa 1.4. Total'!$C$17,2)</f>
        <v>0</v>
      </c>
      <c r="N11" s="79">
        <v>3.06</v>
      </c>
      <c r="O11" s="79">
        <f>ROUND(N11*'Anexa 1.4. Total'!$C$18,2)</f>
        <v>0</v>
      </c>
      <c r="P11" s="79">
        <f>ROUND((I11+K11+M11+O11)*'Anexa 1.4. Total'!$C$19,2)</f>
        <v>0</v>
      </c>
      <c r="Q11" s="79">
        <f>ROUND((I11+K11+M11+O11)*'Anexa 1.4. Total'!$C$33,2)</f>
        <v>0</v>
      </c>
      <c r="R11" s="104">
        <f t="shared" si="1"/>
        <v>0</v>
      </c>
      <c r="S11" s="106">
        <f t="shared" si="2"/>
        <v>66</v>
      </c>
      <c r="T11" s="79">
        <f t="shared" si="0"/>
        <v>1551</v>
      </c>
      <c r="U11" s="79">
        <f t="shared" si="0"/>
        <v>0</v>
      </c>
      <c r="V11" s="79">
        <f t="shared" si="0"/>
        <v>217.14000000000001</v>
      </c>
      <c r="W11" s="79">
        <f t="shared" si="0"/>
        <v>0</v>
      </c>
      <c r="X11" s="79">
        <f t="shared" si="0"/>
        <v>289.08</v>
      </c>
      <c r="Y11" s="79">
        <f t="shared" si="0"/>
        <v>0</v>
      </c>
      <c r="Z11" s="79">
        <f t="shared" si="0"/>
        <v>201.96</v>
      </c>
      <c r="AA11" s="79">
        <f t="shared" si="0"/>
        <v>0</v>
      </c>
      <c r="AB11" s="79">
        <f t="shared" si="3"/>
        <v>0</v>
      </c>
      <c r="AC11" s="79">
        <f t="shared" si="3"/>
        <v>0</v>
      </c>
      <c r="AD11" s="36">
        <f t="shared" si="4"/>
        <v>0</v>
      </c>
      <c r="AE11" s="109">
        <f t="shared" si="5"/>
        <v>33</v>
      </c>
      <c r="AF11" s="69">
        <f t="shared" si="6"/>
        <v>0</v>
      </c>
      <c r="AG11" s="69">
        <f t="shared" si="7"/>
        <v>22</v>
      </c>
      <c r="AH11" s="69">
        <f t="shared" si="8"/>
        <v>0</v>
      </c>
      <c r="AI11" s="69">
        <v>11</v>
      </c>
      <c r="AJ11" s="69">
        <f t="shared" si="9"/>
        <v>0</v>
      </c>
    </row>
    <row r="12" spans="2:36" x14ac:dyDescent="0.3">
      <c r="B12" s="185"/>
      <c r="C12" s="1" t="s">
        <v>64</v>
      </c>
      <c r="D12" s="2" t="s">
        <v>65</v>
      </c>
      <c r="E12" s="4" t="s">
        <v>54</v>
      </c>
      <c r="F12" s="4" t="s">
        <v>55</v>
      </c>
      <c r="G12" s="4" t="s">
        <v>63</v>
      </c>
      <c r="H12" s="79">
        <v>30.12</v>
      </c>
      <c r="I12" s="79">
        <f>ROUND(H12*'Anexa 1.4. Total'!$C$15,2)</f>
        <v>0</v>
      </c>
      <c r="J12" s="79">
        <v>5.58</v>
      </c>
      <c r="K12" s="79">
        <f>ROUND(J12*'Anexa 1.4. Total'!$C$16,2)</f>
        <v>0</v>
      </c>
      <c r="L12" s="79">
        <v>5.78</v>
      </c>
      <c r="M12" s="79">
        <f>ROUND(L12*'Anexa 1.4. Total'!$C$17,2)</f>
        <v>0</v>
      </c>
      <c r="N12" s="79">
        <v>3.87</v>
      </c>
      <c r="O12" s="79">
        <f>ROUND(N12*'Anexa 1.4. Total'!$C$18,2)</f>
        <v>0</v>
      </c>
      <c r="P12" s="79">
        <f>ROUND((I12+K12+M12+O12)*'Anexa 1.4. Total'!$C$19,2)</f>
        <v>0</v>
      </c>
      <c r="Q12" s="79">
        <f>ROUND((I12+K12+M12+O12)*'Anexa 1.4. Total'!$C$33,2)</f>
        <v>0</v>
      </c>
      <c r="R12" s="104">
        <f t="shared" si="1"/>
        <v>0</v>
      </c>
      <c r="S12" s="106">
        <f t="shared" si="2"/>
        <v>42</v>
      </c>
      <c r="T12" s="79">
        <f t="shared" si="0"/>
        <v>1265.04</v>
      </c>
      <c r="U12" s="79">
        <f t="shared" si="0"/>
        <v>0</v>
      </c>
      <c r="V12" s="79">
        <f t="shared" si="0"/>
        <v>234.36</v>
      </c>
      <c r="W12" s="79">
        <f t="shared" si="0"/>
        <v>0</v>
      </c>
      <c r="X12" s="79">
        <f t="shared" si="0"/>
        <v>242.76000000000002</v>
      </c>
      <c r="Y12" s="79">
        <f t="shared" si="0"/>
        <v>0</v>
      </c>
      <c r="Z12" s="79">
        <f t="shared" si="0"/>
        <v>162.54</v>
      </c>
      <c r="AA12" s="79">
        <f t="shared" si="0"/>
        <v>0</v>
      </c>
      <c r="AB12" s="79">
        <f t="shared" si="3"/>
        <v>0</v>
      </c>
      <c r="AC12" s="79">
        <f t="shared" si="3"/>
        <v>0</v>
      </c>
      <c r="AD12" s="36">
        <f t="shared" si="4"/>
        <v>0</v>
      </c>
      <c r="AE12" s="109">
        <f t="shared" si="5"/>
        <v>21</v>
      </c>
      <c r="AF12" s="69">
        <f t="shared" si="6"/>
        <v>0</v>
      </c>
      <c r="AG12" s="69">
        <f t="shared" si="7"/>
        <v>14</v>
      </c>
      <c r="AH12" s="69">
        <f t="shared" si="8"/>
        <v>0</v>
      </c>
      <c r="AI12" s="69">
        <v>7</v>
      </c>
      <c r="AJ12" s="69">
        <f t="shared" si="9"/>
        <v>0</v>
      </c>
    </row>
    <row r="13" spans="2:36" x14ac:dyDescent="0.3">
      <c r="B13" s="185"/>
      <c r="C13" s="1" t="s">
        <v>66</v>
      </c>
      <c r="D13" s="2" t="s">
        <v>67</v>
      </c>
      <c r="E13" s="4" t="s">
        <v>54</v>
      </c>
      <c r="F13" s="4" t="s">
        <v>55</v>
      </c>
      <c r="G13" s="4" t="s">
        <v>63</v>
      </c>
      <c r="H13" s="79">
        <v>36.619999999999997</v>
      </c>
      <c r="I13" s="79">
        <f>ROUND(H13*'Anexa 1.4. Total'!$C$15,2)</f>
        <v>0</v>
      </c>
      <c r="J13" s="79">
        <v>6.33</v>
      </c>
      <c r="K13" s="79">
        <f>ROUND(J13*'Anexa 1.4. Total'!$C$16,2)</f>
        <v>0</v>
      </c>
      <c r="L13" s="79">
        <v>7</v>
      </c>
      <c r="M13" s="79">
        <f>ROUND(L13*'Anexa 1.4. Total'!$C$17,2)</f>
        <v>0</v>
      </c>
      <c r="N13" s="79">
        <v>4.6399999999999997</v>
      </c>
      <c r="O13" s="79">
        <f>ROUND(N13*'Anexa 1.4. Total'!$C$18,2)</f>
        <v>0</v>
      </c>
      <c r="P13" s="79">
        <f>ROUND((I13+K13+M13+O13)*'Anexa 1.4. Total'!$C$19,2)</f>
        <v>0</v>
      </c>
      <c r="Q13" s="79">
        <f>ROUND((I13+K13+M13+O13)*'Anexa 1.4. Total'!$C$33,2)</f>
        <v>0</v>
      </c>
      <c r="R13" s="104">
        <f t="shared" si="1"/>
        <v>0</v>
      </c>
      <c r="S13" s="106">
        <f t="shared" si="2"/>
        <v>90</v>
      </c>
      <c r="T13" s="79">
        <f t="shared" si="0"/>
        <v>3295.7999999999997</v>
      </c>
      <c r="U13" s="79">
        <f t="shared" si="0"/>
        <v>0</v>
      </c>
      <c r="V13" s="79">
        <f t="shared" si="0"/>
        <v>569.70000000000005</v>
      </c>
      <c r="W13" s="79">
        <f t="shared" si="0"/>
        <v>0</v>
      </c>
      <c r="X13" s="79">
        <f t="shared" si="0"/>
        <v>630</v>
      </c>
      <c r="Y13" s="79">
        <f t="shared" si="0"/>
        <v>0</v>
      </c>
      <c r="Z13" s="79">
        <f t="shared" si="0"/>
        <v>417.59999999999997</v>
      </c>
      <c r="AA13" s="79">
        <f t="shared" si="0"/>
        <v>0</v>
      </c>
      <c r="AB13" s="79">
        <f t="shared" si="3"/>
        <v>0</v>
      </c>
      <c r="AC13" s="79">
        <f t="shared" si="3"/>
        <v>0</v>
      </c>
      <c r="AD13" s="36">
        <f t="shared" si="4"/>
        <v>0</v>
      </c>
      <c r="AE13" s="109">
        <f t="shared" si="5"/>
        <v>45</v>
      </c>
      <c r="AF13" s="69">
        <f t="shared" si="6"/>
        <v>0</v>
      </c>
      <c r="AG13" s="69">
        <f t="shared" si="7"/>
        <v>30</v>
      </c>
      <c r="AH13" s="69">
        <f t="shared" si="8"/>
        <v>0</v>
      </c>
      <c r="AI13" s="69">
        <v>15</v>
      </c>
      <c r="AJ13" s="69">
        <f t="shared" si="9"/>
        <v>0</v>
      </c>
    </row>
    <row r="14" spans="2:36" x14ac:dyDescent="0.3">
      <c r="B14" s="185"/>
      <c r="C14" s="1" t="s">
        <v>68</v>
      </c>
      <c r="D14" s="1" t="s">
        <v>69</v>
      </c>
      <c r="E14" s="4" t="s">
        <v>54</v>
      </c>
      <c r="F14" s="4" t="s">
        <v>55</v>
      </c>
      <c r="G14" s="4" t="s">
        <v>56</v>
      </c>
      <c r="H14" s="79">
        <v>13.95</v>
      </c>
      <c r="I14" s="79">
        <f>ROUND(H14*'Anexa 1.4. Total'!$C$15,2)</f>
        <v>0</v>
      </c>
      <c r="J14" s="79">
        <v>2.02</v>
      </c>
      <c r="K14" s="79">
        <f>ROUND(J14*'Anexa 1.4. Total'!$C$16,2)</f>
        <v>0</v>
      </c>
      <c r="L14" s="79">
        <v>2.61</v>
      </c>
      <c r="M14" s="79">
        <f>ROUND(L14*'Anexa 1.4. Total'!$C$17,2)</f>
        <v>0</v>
      </c>
      <c r="N14" s="79">
        <v>1.78</v>
      </c>
      <c r="O14" s="79">
        <f>ROUND(N14*'Anexa 1.4. Total'!$C$18,2)</f>
        <v>0</v>
      </c>
      <c r="P14" s="79">
        <f>ROUND((I14+K14+M14+O14)*'Anexa 1.4. Total'!$C$19,2)</f>
        <v>0</v>
      </c>
      <c r="Q14" s="79">
        <f>ROUND((I14+K14+M14+O14)*'Anexa 1.4. Total'!$C$33,2)</f>
        <v>0</v>
      </c>
      <c r="R14" s="104">
        <f t="shared" si="1"/>
        <v>0</v>
      </c>
      <c r="S14" s="106">
        <f t="shared" si="2"/>
        <v>36</v>
      </c>
      <c r="T14" s="79">
        <f t="shared" si="0"/>
        <v>502.2</v>
      </c>
      <c r="U14" s="79">
        <f t="shared" si="0"/>
        <v>0</v>
      </c>
      <c r="V14" s="79">
        <f t="shared" si="0"/>
        <v>72.72</v>
      </c>
      <c r="W14" s="79">
        <f t="shared" si="0"/>
        <v>0</v>
      </c>
      <c r="X14" s="79">
        <f t="shared" si="0"/>
        <v>93.96</v>
      </c>
      <c r="Y14" s="79">
        <f t="shared" si="0"/>
        <v>0</v>
      </c>
      <c r="Z14" s="79">
        <f t="shared" si="0"/>
        <v>64.08</v>
      </c>
      <c r="AA14" s="79">
        <f t="shared" ref="AA14:AC77" si="10">O14*$S14</f>
        <v>0</v>
      </c>
      <c r="AB14" s="79">
        <f t="shared" si="3"/>
        <v>0</v>
      </c>
      <c r="AC14" s="79">
        <f t="shared" si="3"/>
        <v>0</v>
      </c>
      <c r="AD14" s="36">
        <f t="shared" si="4"/>
        <v>0</v>
      </c>
      <c r="AE14" s="109">
        <f t="shared" si="5"/>
        <v>18</v>
      </c>
      <c r="AF14" s="69">
        <f t="shared" si="6"/>
        <v>0</v>
      </c>
      <c r="AG14" s="69">
        <f t="shared" si="7"/>
        <v>12</v>
      </c>
      <c r="AH14" s="69">
        <f t="shared" si="8"/>
        <v>0</v>
      </c>
      <c r="AI14" s="69">
        <v>6</v>
      </c>
      <c r="AJ14" s="69">
        <f t="shared" si="9"/>
        <v>0</v>
      </c>
    </row>
    <row r="15" spans="2:36" x14ac:dyDescent="0.3">
      <c r="B15" s="185"/>
      <c r="C15" s="1" t="s">
        <v>70</v>
      </c>
      <c r="D15" s="1" t="s">
        <v>71</v>
      </c>
      <c r="E15" s="4" t="s">
        <v>54</v>
      </c>
      <c r="F15" s="4" t="s">
        <v>55</v>
      </c>
      <c r="G15" s="4" t="s">
        <v>63</v>
      </c>
      <c r="H15" s="79">
        <v>17.13</v>
      </c>
      <c r="I15" s="79">
        <f>ROUND(H15*'Anexa 1.4. Total'!$C$15,2)</f>
        <v>0</v>
      </c>
      <c r="J15" s="79">
        <v>2.54</v>
      </c>
      <c r="K15" s="79">
        <f>ROUND(J15*'Anexa 1.4. Total'!$C$16,2)</f>
        <v>0</v>
      </c>
      <c r="L15" s="79">
        <v>3.2</v>
      </c>
      <c r="M15" s="79">
        <f>ROUND(L15*'Anexa 1.4. Total'!$C$17,2)</f>
        <v>0</v>
      </c>
      <c r="N15" s="79">
        <v>2.12</v>
      </c>
      <c r="O15" s="79">
        <f>ROUND(N15*'Anexa 1.4. Total'!$C$18,2)</f>
        <v>0</v>
      </c>
      <c r="P15" s="79">
        <f>ROUND((I15+K15+M15+O15)*'Anexa 1.4. Total'!$C$19,2)</f>
        <v>0</v>
      </c>
      <c r="Q15" s="79">
        <f>ROUND((I15+K15+M15+O15)*'Anexa 1.4. Total'!$C$33,2)</f>
        <v>0</v>
      </c>
      <c r="R15" s="104">
        <f t="shared" si="1"/>
        <v>0</v>
      </c>
      <c r="S15" s="106">
        <f t="shared" si="2"/>
        <v>42</v>
      </c>
      <c r="T15" s="79">
        <f t="shared" si="0"/>
        <v>719.45999999999992</v>
      </c>
      <c r="U15" s="79">
        <f t="shared" si="0"/>
        <v>0</v>
      </c>
      <c r="V15" s="79">
        <f t="shared" si="0"/>
        <v>106.68</v>
      </c>
      <c r="W15" s="79">
        <f t="shared" si="0"/>
        <v>0</v>
      </c>
      <c r="X15" s="79">
        <f t="shared" si="0"/>
        <v>134.4</v>
      </c>
      <c r="Y15" s="79">
        <f t="shared" si="0"/>
        <v>0</v>
      </c>
      <c r="Z15" s="79">
        <f t="shared" si="0"/>
        <v>89.04</v>
      </c>
      <c r="AA15" s="79">
        <f t="shared" si="10"/>
        <v>0</v>
      </c>
      <c r="AB15" s="79">
        <f t="shared" si="3"/>
        <v>0</v>
      </c>
      <c r="AC15" s="79">
        <f t="shared" si="3"/>
        <v>0</v>
      </c>
      <c r="AD15" s="36">
        <f t="shared" si="4"/>
        <v>0</v>
      </c>
      <c r="AE15" s="109">
        <f t="shared" si="5"/>
        <v>21</v>
      </c>
      <c r="AF15" s="69">
        <f t="shared" si="6"/>
        <v>0</v>
      </c>
      <c r="AG15" s="69">
        <f t="shared" si="7"/>
        <v>14</v>
      </c>
      <c r="AH15" s="69">
        <f t="shared" si="8"/>
        <v>0</v>
      </c>
      <c r="AI15" s="69">
        <v>7</v>
      </c>
      <c r="AJ15" s="69">
        <f t="shared" si="9"/>
        <v>0</v>
      </c>
    </row>
    <row r="16" spans="2:36" x14ac:dyDescent="0.3">
      <c r="B16" s="186"/>
      <c r="C16" s="1" t="s">
        <v>72</v>
      </c>
      <c r="D16" s="1" t="s">
        <v>73</v>
      </c>
      <c r="E16" s="4" t="s">
        <v>54</v>
      </c>
      <c r="F16" s="4" t="s">
        <v>74</v>
      </c>
      <c r="G16" s="4" t="s">
        <v>75</v>
      </c>
      <c r="H16" s="79">
        <v>18.059999999999999</v>
      </c>
      <c r="I16" s="79">
        <f>ROUND(H16*'Anexa 1.4. Total'!$C$15,2)</f>
        <v>0</v>
      </c>
      <c r="J16" s="79">
        <v>0</v>
      </c>
      <c r="K16" s="79">
        <f>ROUND(J16*'Anexa 1.4. Total'!$C$16,2)</f>
        <v>0</v>
      </c>
      <c r="L16" s="79">
        <v>2.4</v>
      </c>
      <c r="M16" s="79">
        <f>ROUND(L16*'Anexa 1.4. Total'!$C$17,2)</f>
        <v>0</v>
      </c>
      <c r="N16" s="79">
        <v>1.74</v>
      </c>
      <c r="O16" s="79">
        <f>ROUND(N16*'Anexa 1.4. Total'!$C$18,2)</f>
        <v>0</v>
      </c>
      <c r="P16" s="79">
        <f>ROUND((I16+K16+M16+O16)*'Anexa 1.4. Total'!$C$19,2)</f>
        <v>0</v>
      </c>
      <c r="Q16" s="79">
        <f>ROUND((I16+K16+M16+O16)*'Anexa 1.4. Total'!$C$33,2)</f>
        <v>0</v>
      </c>
      <c r="R16" s="104">
        <f t="shared" si="1"/>
        <v>0</v>
      </c>
      <c r="S16" s="106">
        <f t="shared" si="2"/>
        <v>54</v>
      </c>
      <c r="T16" s="79">
        <f t="shared" si="0"/>
        <v>975.2399999999999</v>
      </c>
      <c r="U16" s="79">
        <f t="shared" si="0"/>
        <v>0</v>
      </c>
      <c r="V16" s="79">
        <f t="shared" si="0"/>
        <v>0</v>
      </c>
      <c r="W16" s="79">
        <f t="shared" si="0"/>
        <v>0</v>
      </c>
      <c r="X16" s="79">
        <f t="shared" si="0"/>
        <v>129.6</v>
      </c>
      <c r="Y16" s="79">
        <f t="shared" si="0"/>
        <v>0</v>
      </c>
      <c r="Z16" s="79">
        <f t="shared" si="0"/>
        <v>93.96</v>
      </c>
      <c r="AA16" s="79">
        <f t="shared" si="10"/>
        <v>0</v>
      </c>
      <c r="AB16" s="79">
        <f t="shared" si="3"/>
        <v>0</v>
      </c>
      <c r="AC16" s="79">
        <f t="shared" si="3"/>
        <v>0</v>
      </c>
      <c r="AD16" s="36">
        <f t="shared" si="4"/>
        <v>0</v>
      </c>
      <c r="AE16" s="109">
        <f t="shared" si="5"/>
        <v>27</v>
      </c>
      <c r="AF16" s="69">
        <f t="shared" si="6"/>
        <v>0</v>
      </c>
      <c r="AG16" s="69">
        <f t="shared" si="7"/>
        <v>18</v>
      </c>
      <c r="AH16" s="69">
        <f t="shared" si="8"/>
        <v>0</v>
      </c>
      <c r="AI16" s="69">
        <v>9</v>
      </c>
      <c r="AJ16" s="69">
        <f t="shared" si="9"/>
        <v>0</v>
      </c>
    </row>
    <row r="17" spans="2:36" x14ac:dyDescent="0.3">
      <c r="B17" s="189" t="s">
        <v>76</v>
      </c>
      <c r="C17" s="9" t="s">
        <v>77</v>
      </c>
      <c r="D17" s="2" t="s">
        <v>78</v>
      </c>
      <c r="E17" s="4" t="s">
        <v>54</v>
      </c>
      <c r="F17" s="4" t="s">
        <v>55</v>
      </c>
      <c r="G17" s="4" t="s">
        <v>75</v>
      </c>
      <c r="H17" s="79">
        <v>6.49</v>
      </c>
      <c r="I17" s="79">
        <f>ROUND(H17*'Anexa 1.4. Total'!$C$15,2)</f>
        <v>0</v>
      </c>
      <c r="J17" s="79">
        <v>0.89</v>
      </c>
      <c r="K17" s="79">
        <f>ROUND(J17*'Anexa 1.4. Total'!$C$16,2)</f>
        <v>0</v>
      </c>
      <c r="L17" s="79">
        <v>1.1299999999999999</v>
      </c>
      <c r="M17" s="79">
        <f>ROUND(L17*'Anexa 1.4. Total'!$C$17,2)</f>
        <v>0</v>
      </c>
      <c r="N17" s="79">
        <v>0.74</v>
      </c>
      <c r="O17" s="79">
        <f>ROUND(N17*'Anexa 1.4. Total'!$C$18,2)</f>
        <v>0</v>
      </c>
      <c r="P17" s="79">
        <f>ROUND((I17+K17+M17+O17)*'Anexa 1.4. Total'!$C$19,2)</f>
        <v>0</v>
      </c>
      <c r="Q17" s="79">
        <f>ROUND((I17+K17+M17+O17)*'Anexa 1.4. Total'!$C$33,2)</f>
        <v>0</v>
      </c>
      <c r="R17" s="104">
        <f t="shared" si="1"/>
        <v>0</v>
      </c>
      <c r="S17" s="106">
        <f t="shared" si="2"/>
        <v>36</v>
      </c>
      <c r="T17" s="79">
        <f t="shared" si="0"/>
        <v>233.64000000000001</v>
      </c>
      <c r="U17" s="79">
        <f t="shared" si="0"/>
        <v>0</v>
      </c>
      <c r="V17" s="79">
        <f t="shared" si="0"/>
        <v>32.04</v>
      </c>
      <c r="W17" s="79">
        <f t="shared" si="0"/>
        <v>0</v>
      </c>
      <c r="X17" s="79">
        <f t="shared" si="0"/>
        <v>40.679999999999993</v>
      </c>
      <c r="Y17" s="79">
        <f t="shared" si="0"/>
        <v>0</v>
      </c>
      <c r="Z17" s="79">
        <f t="shared" si="0"/>
        <v>26.64</v>
      </c>
      <c r="AA17" s="79">
        <f t="shared" si="10"/>
        <v>0</v>
      </c>
      <c r="AB17" s="79">
        <f t="shared" si="3"/>
        <v>0</v>
      </c>
      <c r="AC17" s="79">
        <f t="shared" si="3"/>
        <v>0</v>
      </c>
      <c r="AD17" s="36">
        <f t="shared" si="4"/>
        <v>0</v>
      </c>
      <c r="AE17" s="109">
        <f t="shared" si="5"/>
        <v>18</v>
      </c>
      <c r="AF17" s="69">
        <f t="shared" si="6"/>
        <v>0</v>
      </c>
      <c r="AG17" s="69">
        <f t="shared" si="7"/>
        <v>12</v>
      </c>
      <c r="AH17" s="69">
        <f t="shared" si="8"/>
        <v>0</v>
      </c>
      <c r="AI17" s="69">
        <v>6</v>
      </c>
      <c r="AJ17" s="69">
        <f t="shared" si="9"/>
        <v>0</v>
      </c>
    </row>
    <row r="18" spans="2:36" x14ac:dyDescent="0.3">
      <c r="B18" s="189"/>
      <c r="C18" s="9" t="s">
        <v>79</v>
      </c>
      <c r="D18" s="2" t="s">
        <v>80</v>
      </c>
      <c r="E18" s="4" t="s">
        <v>54</v>
      </c>
      <c r="F18" s="4" t="s">
        <v>55</v>
      </c>
      <c r="G18" s="4" t="s">
        <v>75</v>
      </c>
      <c r="H18" s="79">
        <v>8.9700000000000006</v>
      </c>
      <c r="I18" s="79">
        <f>ROUND(H18*'Anexa 1.4. Total'!$C$15,2)</f>
        <v>0</v>
      </c>
      <c r="J18" s="79">
        <v>1.36</v>
      </c>
      <c r="K18" s="79">
        <f>ROUND(J18*'Anexa 1.4. Total'!$C$16,2)</f>
        <v>0</v>
      </c>
      <c r="L18" s="79">
        <v>1.59</v>
      </c>
      <c r="M18" s="79">
        <f>ROUND(L18*'Anexa 1.4. Total'!$C$17,2)</f>
        <v>0</v>
      </c>
      <c r="N18" s="79">
        <v>1.04</v>
      </c>
      <c r="O18" s="79">
        <f>ROUND(N18*'Anexa 1.4. Total'!$C$18,2)</f>
        <v>0</v>
      </c>
      <c r="P18" s="79">
        <f>ROUND((I18+K18+M18+O18)*'Anexa 1.4. Total'!$C$19,2)</f>
        <v>0</v>
      </c>
      <c r="Q18" s="79">
        <f>ROUND((I18+K18+M18+O18)*'Anexa 1.4. Total'!$C$33,2)</f>
        <v>0</v>
      </c>
      <c r="R18" s="104">
        <f t="shared" si="1"/>
        <v>0</v>
      </c>
      <c r="S18" s="106">
        <f t="shared" si="2"/>
        <v>132</v>
      </c>
      <c r="T18" s="79">
        <f t="shared" si="0"/>
        <v>1184.0400000000002</v>
      </c>
      <c r="U18" s="79">
        <f t="shared" si="0"/>
        <v>0</v>
      </c>
      <c r="V18" s="79">
        <f t="shared" si="0"/>
        <v>179.52</v>
      </c>
      <c r="W18" s="79">
        <f t="shared" si="0"/>
        <v>0</v>
      </c>
      <c r="X18" s="79">
        <f t="shared" si="0"/>
        <v>209.88000000000002</v>
      </c>
      <c r="Y18" s="79">
        <f t="shared" si="0"/>
        <v>0</v>
      </c>
      <c r="Z18" s="79">
        <f t="shared" si="0"/>
        <v>137.28</v>
      </c>
      <c r="AA18" s="79">
        <f t="shared" si="10"/>
        <v>0</v>
      </c>
      <c r="AB18" s="79">
        <f t="shared" si="3"/>
        <v>0</v>
      </c>
      <c r="AC18" s="79">
        <f t="shared" si="3"/>
        <v>0</v>
      </c>
      <c r="AD18" s="36">
        <f t="shared" si="4"/>
        <v>0</v>
      </c>
      <c r="AE18" s="109">
        <f t="shared" si="5"/>
        <v>66</v>
      </c>
      <c r="AF18" s="69">
        <f t="shared" si="6"/>
        <v>0</v>
      </c>
      <c r="AG18" s="69">
        <f t="shared" si="7"/>
        <v>44</v>
      </c>
      <c r="AH18" s="69">
        <f t="shared" si="8"/>
        <v>0</v>
      </c>
      <c r="AI18" s="69">
        <v>22</v>
      </c>
      <c r="AJ18" s="69">
        <f t="shared" si="9"/>
        <v>0</v>
      </c>
    </row>
    <row r="19" spans="2:36" x14ac:dyDescent="0.3">
      <c r="B19" s="189"/>
      <c r="C19" s="9" t="s">
        <v>81</v>
      </c>
      <c r="D19" s="2" t="s">
        <v>82</v>
      </c>
      <c r="E19" s="4" t="s">
        <v>54</v>
      </c>
      <c r="F19" s="4" t="s">
        <v>55</v>
      </c>
      <c r="G19" s="4" t="s">
        <v>75</v>
      </c>
      <c r="H19" s="79">
        <v>12.08</v>
      </c>
      <c r="I19" s="79">
        <f>ROUND(H19*'Anexa 1.4. Total'!$C$15,2)</f>
        <v>0</v>
      </c>
      <c r="J19" s="79">
        <v>1.75</v>
      </c>
      <c r="K19" s="79">
        <f>ROUND(J19*'Anexa 1.4. Total'!$C$16,2)</f>
        <v>0</v>
      </c>
      <c r="L19" s="79">
        <v>2.34</v>
      </c>
      <c r="M19" s="79">
        <f>ROUND(L19*'Anexa 1.4. Total'!$C$17,2)</f>
        <v>0</v>
      </c>
      <c r="N19" s="79">
        <v>1.41</v>
      </c>
      <c r="O19" s="79">
        <f>ROUND(N19*'Anexa 1.4. Total'!$C$18,2)</f>
        <v>0</v>
      </c>
      <c r="P19" s="79">
        <f>ROUND((I19+K19+M19+O19)*'Anexa 1.4. Total'!$C$19,2)</f>
        <v>0</v>
      </c>
      <c r="Q19" s="79">
        <f>ROUND((I19+K19+M19+O19)*'Anexa 1.4. Total'!$C$33,2)</f>
        <v>0</v>
      </c>
      <c r="R19" s="104">
        <f t="shared" si="1"/>
        <v>0</v>
      </c>
      <c r="S19" s="106">
        <f t="shared" si="2"/>
        <v>96</v>
      </c>
      <c r="T19" s="79">
        <f t="shared" si="0"/>
        <v>1159.68</v>
      </c>
      <c r="U19" s="79">
        <f t="shared" si="0"/>
        <v>0</v>
      </c>
      <c r="V19" s="79">
        <f t="shared" si="0"/>
        <v>168</v>
      </c>
      <c r="W19" s="79">
        <f t="shared" si="0"/>
        <v>0</v>
      </c>
      <c r="X19" s="79">
        <f t="shared" si="0"/>
        <v>224.64</v>
      </c>
      <c r="Y19" s="79">
        <f t="shared" si="0"/>
        <v>0</v>
      </c>
      <c r="Z19" s="79">
        <f t="shared" si="0"/>
        <v>135.35999999999999</v>
      </c>
      <c r="AA19" s="79">
        <f t="shared" si="10"/>
        <v>0</v>
      </c>
      <c r="AB19" s="79">
        <f t="shared" si="3"/>
        <v>0</v>
      </c>
      <c r="AC19" s="79">
        <f t="shared" si="3"/>
        <v>0</v>
      </c>
      <c r="AD19" s="36">
        <f t="shared" si="4"/>
        <v>0</v>
      </c>
      <c r="AE19" s="109">
        <f t="shared" si="5"/>
        <v>48</v>
      </c>
      <c r="AF19" s="69">
        <f t="shared" si="6"/>
        <v>0</v>
      </c>
      <c r="AG19" s="69">
        <f t="shared" si="7"/>
        <v>32</v>
      </c>
      <c r="AH19" s="69">
        <f t="shared" si="8"/>
        <v>0</v>
      </c>
      <c r="AI19" s="69">
        <v>16</v>
      </c>
      <c r="AJ19" s="69">
        <f t="shared" si="9"/>
        <v>0</v>
      </c>
    </row>
    <row r="20" spans="2:36" x14ac:dyDescent="0.3">
      <c r="B20" s="189" t="s">
        <v>83</v>
      </c>
      <c r="C20" s="9" t="s">
        <v>84</v>
      </c>
      <c r="D20" s="2" t="s">
        <v>85</v>
      </c>
      <c r="E20" s="4" t="s">
        <v>54</v>
      </c>
      <c r="F20" s="4" t="s">
        <v>55</v>
      </c>
      <c r="G20" s="4" t="s">
        <v>75</v>
      </c>
      <c r="H20" s="79">
        <v>4.74</v>
      </c>
      <c r="I20" s="79">
        <f>ROUND(H20*'Anexa 1.4. Total'!$C$15,2)</f>
        <v>0</v>
      </c>
      <c r="J20" s="79">
        <v>0.55000000000000004</v>
      </c>
      <c r="K20" s="79">
        <f>ROUND(J20*'Anexa 1.4. Total'!$C$16,2)</f>
        <v>0</v>
      </c>
      <c r="L20" s="79">
        <v>1</v>
      </c>
      <c r="M20" s="79">
        <f>ROUND(L20*'Anexa 1.4. Total'!$C$17,2)</f>
        <v>0</v>
      </c>
      <c r="N20" s="79">
        <v>0.65</v>
      </c>
      <c r="O20" s="79">
        <f>ROUND(N20*'Anexa 1.4. Total'!$C$18,2)</f>
        <v>0</v>
      </c>
      <c r="P20" s="79">
        <f>ROUND((I20+K20+M20+O20)*'Anexa 1.4. Total'!$C$19,2)</f>
        <v>0</v>
      </c>
      <c r="Q20" s="79">
        <f>ROUND((I20+K20+M20+O20)*'Anexa 1.4. Total'!$C$33,2)</f>
        <v>0</v>
      </c>
      <c r="R20" s="104">
        <f t="shared" si="1"/>
        <v>0</v>
      </c>
      <c r="S20" s="106">
        <f t="shared" si="2"/>
        <v>114</v>
      </c>
      <c r="T20" s="79">
        <f t="shared" si="0"/>
        <v>540.36</v>
      </c>
      <c r="U20" s="79">
        <f t="shared" si="0"/>
        <v>0</v>
      </c>
      <c r="V20" s="79">
        <f t="shared" si="0"/>
        <v>62.7</v>
      </c>
      <c r="W20" s="79">
        <f t="shared" si="0"/>
        <v>0</v>
      </c>
      <c r="X20" s="79">
        <f t="shared" si="0"/>
        <v>114</v>
      </c>
      <c r="Y20" s="79">
        <f t="shared" si="0"/>
        <v>0</v>
      </c>
      <c r="Z20" s="79">
        <f t="shared" si="0"/>
        <v>74.100000000000009</v>
      </c>
      <c r="AA20" s="79">
        <f t="shared" si="10"/>
        <v>0</v>
      </c>
      <c r="AB20" s="79">
        <f t="shared" si="3"/>
        <v>0</v>
      </c>
      <c r="AC20" s="79">
        <f t="shared" si="3"/>
        <v>0</v>
      </c>
      <c r="AD20" s="36">
        <f t="shared" si="4"/>
        <v>0</v>
      </c>
      <c r="AE20" s="109">
        <f t="shared" si="5"/>
        <v>57</v>
      </c>
      <c r="AF20" s="69">
        <f t="shared" si="6"/>
        <v>0</v>
      </c>
      <c r="AG20" s="69">
        <f t="shared" si="7"/>
        <v>38</v>
      </c>
      <c r="AH20" s="69">
        <f t="shared" si="8"/>
        <v>0</v>
      </c>
      <c r="AI20" s="69">
        <v>19</v>
      </c>
      <c r="AJ20" s="69">
        <f t="shared" si="9"/>
        <v>0</v>
      </c>
    </row>
    <row r="21" spans="2:36" x14ac:dyDescent="0.3">
      <c r="B21" s="189"/>
      <c r="C21" s="9" t="s">
        <v>86</v>
      </c>
      <c r="D21" s="2" t="s">
        <v>87</v>
      </c>
      <c r="E21" s="4" t="s">
        <v>54</v>
      </c>
      <c r="F21" s="4" t="s">
        <v>55</v>
      </c>
      <c r="G21" s="4" t="s">
        <v>75</v>
      </c>
      <c r="H21" s="79">
        <v>3.95</v>
      </c>
      <c r="I21" s="79">
        <f>ROUND(H21*'Anexa 1.4. Total'!$C$15,2)</f>
        <v>0</v>
      </c>
      <c r="J21" s="79">
        <v>0.45</v>
      </c>
      <c r="K21" s="79">
        <f>ROUND(J21*'Anexa 1.4. Total'!$C$16,2)</f>
        <v>0</v>
      </c>
      <c r="L21" s="79">
        <v>0.72</v>
      </c>
      <c r="M21" s="79">
        <f>ROUND(L21*'Anexa 1.4. Total'!$C$17,2)</f>
        <v>0</v>
      </c>
      <c r="N21" s="79">
        <v>0.53</v>
      </c>
      <c r="O21" s="79">
        <f>ROUND(N21*'Anexa 1.4. Total'!$C$18,2)</f>
        <v>0</v>
      </c>
      <c r="P21" s="79">
        <f>ROUND((I21+K21+M21+O21)*'Anexa 1.4. Total'!$C$19,2)</f>
        <v>0</v>
      </c>
      <c r="Q21" s="79">
        <f>ROUND((I21+K21+M21+O21)*'Anexa 1.4. Total'!$C$33,2)</f>
        <v>0</v>
      </c>
      <c r="R21" s="104">
        <f t="shared" si="1"/>
        <v>0</v>
      </c>
      <c r="S21" s="106">
        <f t="shared" si="2"/>
        <v>36</v>
      </c>
      <c r="T21" s="79">
        <f t="shared" si="0"/>
        <v>142.20000000000002</v>
      </c>
      <c r="U21" s="79">
        <f t="shared" si="0"/>
        <v>0</v>
      </c>
      <c r="V21" s="79">
        <f t="shared" si="0"/>
        <v>16.2</v>
      </c>
      <c r="W21" s="79">
        <f t="shared" si="0"/>
        <v>0</v>
      </c>
      <c r="X21" s="79">
        <f t="shared" si="0"/>
        <v>25.919999999999998</v>
      </c>
      <c r="Y21" s="79">
        <f t="shared" si="0"/>
        <v>0</v>
      </c>
      <c r="Z21" s="79">
        <f t="shared" si="0"/>
        <v>19.080000000000002</v>
      </c>
      <c r="AA21" s="79">
        <f t="shared" si="10"/>
        <v>0</v>
      </c>
      <c r="AB21" s="79">
        <f t="shared" si="3"/>
        <v>0</v>
      </c>
      <c r="AC21" s="79">
        <f t="shared" si="3"/>
        <v>0</v>
      </c>
      <c r="AD21" s="36">
        <f t="shared" si="4"/>
        <v>0</v>
      </c>
      <c r="AE21" s="109">
        <f t="shared" si="5"/>
        <v>18</v>
      </c>
      <c r="AF21" s="69">
        <f t="shared" si="6"/>
        <v>0</v>
      </c>
      <c r="AG21" s="69">
        <f t="shared" si="7"/>
        <v>12</v>
      </c>
      <c r="AH21" s="69">
        <f t="shared" si="8"/>
        <v>0</v>
      </c>
      <c r="AI21" s="69">
        <v>6</v>
      </c>
      <c r="AJ21" s="69">
        <f t="shared" si="9"/>
        <v>0</v>
      </c>
    </row>
    <row r="22" spans="2:36" x14ac:dyDescent="0.3">
      <c r="B22" s="189"/>
      <c r="C22" s="9" t="s">
        <v>88</v>
      </c>
      <c r="D22" s="2" t="s">
        <v>89</v>
      </c>
      <c r="E22" s="4" t="s">
        <v>90</v>
      </c>
      <c r="F22" s="4" t="s">
        <v>55</v>
      </c>
      <c r="G22" s="4" t="s">
        <v>75</v>
      </c>
      <c r="H22" s="79">
        <v>3.29</v>
      </c>
      <c r="I22" s="79">
        <f>ROUND(H22*'Anexa 1.4. Total'!$C$15,2)</f>
        <v>0</v>
      </c>
      <c r="J22" s="79">
        <v>0</v>
      </c>
      <c r="K22" s="79">
        <f>ROUND(J22*'Anexa 1.4. Total'!$C$16,2)</f>
        <v>0</v>
      </c>
      <c r="L22" s="79">
        <v>0.49</v>
      </c>
      <c r="M22" s="79">
        <f>ROUND(L22*'Anexa 1.4. Total'!$C$17,2)</f>
        <v>0</v>
      </c>
      <c r="N22" s="79">
        <v>0.48</v>
      </c>
      <c r="O22" s="79">
        <f>ROUND(N22*'Anexa 1.4. Total'!$C$18,2)</f>
        <v>0</v>
      </c>
      <c r="P22" s="79">
        <f>ROUND((I22+K22+M22+O22)*'Anexa 1.4. Total'!$C$19,2)</f>
        <v>0</v>
      </c>
      <c r="Q22" s="79">
        <f>ROUND((I22+K22+M22+O22)*'Anexa 1.4. Total'!$C$33,2)</f>
        <v>0</v>
      </c>
      <c r="R22" s="104">
        <f t="shared" si="1"/>
        <v>0</v>
      </c>
      <c r="S22" s="106">
        <f t="shared" si="2"/>
        <v>114</v>
      </c>
      <c r="T22" s="79">
        <f t="shared" si="0"/>
        <v>375.06</v>
      </c>
      <c r="U22" s="79">
        <f t="shared" si="0"/>
        <v>0</v>
      </c>
      <c r="V22" s="79">
        <f t="shared" si="0"/>
        <v>0</v>
      </c>
      <c r="W22" s="79">
        <f t="shared" si="0"/>
        <v>0</v>
      </c>
      <c r="X22" s="79">
        <f t="shared" si="0"/>
        <v>55.86</v>
      </c>
      <c r="Y22" s="79">
        <f t="shared" si="0"/>
        <v>0</v>
      </c>
      <c r="Z22" s="79">
        <f t="shared" si="0"/>
        <v>54.72</v>
      </c>
      <c r="AA22" s="79">
        <f t="shared" si="10"/>
        <v>0</v>
      </c>
      <c r="AB22" s="79">
        <f t="shared" si="3"/>
        <v>0</v>
      </c>
      <c r="AC22" s="79">
        <f t="shared" si="3"/>
        <v>0</v>
      </c>
      <c r="AD22" s="36">
        <f t="shared" si="4"/>
        <v>0</v>
      </c>
      <c r="AE22" s="109">
        <f t="shared" si="5"/>
        <v>57</v>
      </c>
      <c r="AF22" s="69">
        <f t="shared" si="6"/>
        <v>0</v>
      </c>
      <c r="AG22" s="69">
        <f t="shared" si="7"/>
        <v>38</v>
      </c>
      <c r="AH22" s="69">
        <f t="shared" si="8"/>
        <v>0</v>
      </c>
      <c r="AI22" s="69">
        <v>19</v>
      </c>
      <c r="AJ22" s="69">
        <f t="shared" si="9"/>
        <v>0</v>
      </c>
    </row>
    <row r="23" spans="2:36" x14ac:dyDescent="0.3">
      <c r="B23" s="189"/>
      <c r="C23" s="9" t="s">
        <v>91</v>
      </c>
      <c r="D23" s="2" t="s">
        <v>92</v>
      </c>
      <c r="E23" s="4" t="s">
        <v>54</v>
      </c>
      <c r="F23" s="4" t="s">
        <v>55</v>
      </c>
      <c r="G23" s="4" t="s">
        <v>75</v>
      </c>
      <c r="H23" s="79">
        <v>1.97</v>
      </c>
      <c r="I23" s="79">
        <f>ROUND(H23*'Anexa 1.4. Total'!$C$15,2)</f>
        <v>0</v>
      </c>
      <c r="J23" s="79">
        <v>0</v>
      </c>
      <c r="K23" s="79">
        <f>ROUND(J23*'Anexa 1.4. Total'!$C$16,2)</f>
        <v>0</v>
      </c>
      <c r="L23" s="79">
        <v>0.25</v>
      </c>
      <c r="M23" s="79">
        <f>ROUND(L23*'Anexa 1.4. Total'!$C$17,2)</f>
        <v>0</v>
      </c>
      <c r="N23" s="79">
        <v>0.27</v>
      </c>
      <c r="O23" s="79">
        <f>ROUND(N23*'Anexa 1.4. Total'!$C$18,2)</f>
        <v>0</v>
      </c>
      <c r="P23" s="79">
        <f>ROUND((I23+K23+M23+O23)*'Anexa 1.4. Total'!$C$19,2)</f>
        <v>0</v>
      </c>
      <c r="Q23" s="79">
        <f>ROUND((I23+K23+M23+O23)*'Anexa 1.4. Total'!$C$33,2)</f>
        <v>0</v>
      </c>
      <c r="R23" s="104">
        <f t="shared" si="1"/>
        <v>0</v>
      </c>
      <c r="S23" s="106">
        <f t="shared" si="2"/>
        <v>36</v>
      </c>
      <c r="T23" s="79">
        <f t="shared" si="0"/>
        <v>70.92</v>
      </c>
      <c r="U23" s="79">
        <f t="shared" si="0"/>
        <v>0</v>
      </c>
      <c r="V23" s="79">
        <f t="shared" si="0"/>
        <v>0</v>
      </c>
      <c r="W23" s="79">
        <f t="shared" si="0"/>
        <v>0</v>
      </c>
      <c r="X23" s="79">
        <f t="shared" si="0"/>
        <v>9</v>
      </c>
      <c r="Y23" s="79">
        <f t="shared" si="0"/>
        <v>0</v>
      </c>
      <c r="Z23" s="79">
        <f t="shared" si="0"/>
        <v>9.7200000000000006</v>
      </c>
      <c r="AA23" s="79">
        <f t="shared" si="10"/>
        <v>0</v>
      </c>
      <c r="AB23" s="79">
        <f t="shared" si="3"/>
        <v>0</v>
      </c>
      <c r="AC23" s="79">
        <f t="shared" si="3"/>
        <v>0</v>
      </c>
      <c r="AD23" s="36">
        <f t="shared" si="4"/>
        <v>0</v>
      </c>
      <c r="AE23" s="109">
        <f t="shared" si="5"/>
        <v>18</v>
      </c>
      <c r="AF23" s="69">
        <f t="shared" si="6"/>
        <v>0</v>
      </c>
      <c r="AG23" s="69">
        <f t="shared" si="7"/>
        <v>12</v>
      </c>
      <c r="AH23" s="69">
        <f t="shared" si="8"/>
        <v>0</v>
      </c>
      <c r="AI23" s="69">
        <v>6</v>
      </c>
      <c r="AJ23" s="69">
        <f t="shared" si="9"/>
        <v>0</v>
      </c>
    </row>
    <row r="24" spans="2:36" x14ac:dyDescent="0.3">
      <c r="B24" s="189"/>
      <c r="C24" s="9" t="s">
        <v>93</v>
      </c>
      <c r="D24" s="2" t="s">
        <v>94</v>
      </c>
      <c r="E24" s="4" t="s">
        <v>95</v>
      </c>
      <c r="F24" s="4" t="s">
        <v>55</v>
      </c>
      <c r="G24" s="4" t="s">
        <v>75</v>
      </c>
      <c r="H24" s="79">
        <v>6.39</v>
      </c>
      <c r="I24" s="79">
        <f>ROUND(H24*'Anexa 1.4. Total'!$C$15,2)</f>
        <v>0</v>
      </c>
      <c r="J24" s="79">
        <v>0.78</v>
      </c>
      <c r="K24" s="79">
        <f>ROUND(J24*'Anexa 1.4. Total'!$C$16,2)</f>
        <v>0</v>
      </c>
      <c r="L24" s="79">
        <v>1.18</v>
      </c>
      <c r="M24" s="79">
        <f>ROUND(L24*'Anexa 1.4. Total'!$C$17,2)</f>
        <v>0</v>
      </c>
      <c r="N24" s="79">
        <v>0.9</v>
      </c>
      <c r="O24" s="79">
        <f>ROUND(N24*'Anexa 1.4. Total'!$C$18,2)</f>
        <v>0</v>
      </c>
      <c r="P24" s="79">
        <f>ROUND((I24+K24+M24+O24)*'Anexa 1.4. Total'!$C$19,2)</f>
        <v>0</v>
      </c>
      <c r="Q24" s="79">
        <f>ROUND((I24+K24+M24+O24)*'Anexa 1.4. Total'!$C$33,2)</f>
        <v>0</v>
      </c>
      <c r="R24" s="104">
        <f t="shared" si="1"/>
        <v>0</v>
      </c>
      <c r="S24" s="106">
        <f t="shared" si="2"/>
        <v>138</v>
      </c>
      <c r="T24" s="79">
        <f t="shared" ref="T24:W87" si="11">H24*$S24</f>
        <v>881.81999999999994</v>
      </c>
      <c r="U24" s="79">
        <f t="shared" si="11"/>
        <v>0</v>
      </c>
      <c r="V24" s="79">
        <f t="shared" si="11"/>
        <v>107.64</v>
      </c>
      <c r="W24" s="79">
        <f t="shared" si="11"/>
        <v>0</v>
      </c>
      <c r="X24" s="79">
        <f t="shared" ref="X24:AC87" si="12">L24*$S24</f>
        <v>162.84</v>
      </c>
      <c r="Y24" s="79">
        <f t="shared" si="12"/>
        <v>0</v>
      </c>
      <c r="Z24" s="79">
        <f t="shared" si="12"/>
        <v>124.2</v>
      </c>
      <c r="AA24" s="79">
        <f t="shared" si="10"/>
        <v>0</v>
      </c>
      <c r="AB24" s="79">
        <f t="shared" si="3"/>
        <v>0</v>
      </c>
      <c r="AC24" s="79">
        <f t="shared" si="3"/>
        <v>0</v>
      </c>
      <c r="AD24" s="36">
        <f t="shared" si="4"/>
        <v>0</v>
      </c>
      <c r="AE24" s="109">
        <f t="shared" si="5"/>
        <v>69</v>
      </c>
      <c r="AF24" s="69">
        <f t="shared" si="6"/>
        <v>0</v>
      </c>
      <c r="AG24" s="69">
        <f t="shared" si="7"/>
        <v>46</v>
      </c>
      <c r="AH24" s="69">
        <f t="shared" si="8"/>
        <v>0</v>
      </c>
      <c r="AI24" s="69">
        <v>23</v>
      </c>
      <c r="AJ24" s="69">
        <f t="shared" si="9"/>
        <v>0</v>
      </c>
    </row>
    <row r="25" spans="2:36" x14ac:dyDescent="0.3">
      <c r="B25" s="14" t="s">
        <v>96</v>
      </c>
      <c r="C25" s="9" t="s">
        <v>97</v>
      </c>
      <c r="D25" s="2" t="s">
        <v>98</v>
      </c>
      <c r="E25" s="4" t="s">
        <v>95</v>
      </c>
      <c r="F25" s="4" t="s">
        <v>55</v>
      </c>
      <c r="G25" s="4" t="s">
        <v>75</v>
      </c>
      <c r="H25" s="79">
        <v>5.12</v>
      </c>
      <c r="I25" s="79">
        <f>ROUND(H25*'Anexa 1.4. Total'!$C$15,2)</f>
        <v>0</v>
      </c>
      <c r="J25" s="79">
        <v>0.77</v>
      </c>
      <c r="K25" s="79">
        <f>ROUND(J25*'Anexa 1.4. Total'!$C$16,2)</f>
        <v>0</v>
      </c>
      <c r="L25" s="79">
        <v>0.67</v>
      </c>
      <c r="M25" s="79">
        <f>ROUND(L25*'Anexa 1.4. Total'!$C$17,2)</f>
        <v>0</v>
      </c>
      <c r="N25" s="79">
        <v>0.56000000000000005</v>
      </c>
      <c r="O25" s="79">
        <f>ROUND(N25*'Anexa 1.4. Total'!$C$18,2)</f>
        <v>0</v>
      </c>
      <c r="P25" s="79">
        <f>ROUND((I25+K25+M25+O25)*'Anexa 1.4. Total'!$C$19,2)</f>
        <v>0</v>
      </c>
      <c r="Q25" s="79">
        <f>ROUND((I25+K25+M25+O25)*'Anexa 1.4. Total'!$C$33,2)</f>
        <v>0</v>
      </c>
      <c r="R25" s="104">
        <f t="shared" si="1"/>
        <v>0</v>
      </c>
      <c r="S25" s="106">
        <f t="shared" si="2"/>
        <v>36</v>
      </c>
      <c r="T25" s="79">
        <f t="shared" si="11"/>
        <v>184.32</v>
      </c>
      <c r="U25" s="79">
        <f t="shared" si="11"/>
        <v>0</v>
      </c>
      <c r="V25" s="79">
        <f t="shared" si="11"/>
        <v>27.72</v>
      </c>
      <c r="W25" s="79">
        <f t="shared" si="11"/>
        <v>0</v>
      </c>
      <c r="X25" s="79">
        <f t="shared" si="12"/>
        <v>24.12</v>
      </c>
      <c r="Y25" s="79">
        <f t="shared" si="12"/>
        <v>0</v>
      </c>
      <c r="Z25" s="79">
        <f t="shared" si="12"/>
        <v>20.160000000000004</v>
      </c>
      <c r="AA25" s="79">
        <f t="shared" si="10"/>
        <v>0</v>
      </c>
      <c r="AB25" s="79">
        <f t="shared" si="3"/>
        <v>0</v>
      </c>
      <c r="AC25" s="79">
        <f t="shared" si="3"/>
        <v>0</v>
      </c>
      <c r="AD25" s="36">
        <f t="shared" si="4"/>
        <v>0</v>
      </c>
      <c r="AE25" s="109">
        <f t="shared" si="5"/>
        <v>18</v>
      </c>
      <c r="AF25" s="69">
        <f t="shared" si="6"/>
        <v>0</v>
      </c>
      <c r="AG25" s="69">
        <f t="shared" si="7"/>
        <v>12</v>
      </c>
      <c r="AH25" s="69">
        <f t="shared" si="8"/>
        <v>0</v>
      </c>
      <c r="AI25" s="69">
        <v>6</v>
      </c>
      <c r="AJ25" s="69">
        <f t="shared" si="9"/>
        <v>0</v>
      </c>
    </row>
    <row r="26" spans="2:36" ht="14.4" customHeight="1" x14ac:dyDescent="0.3">
      <c r="B26" s="184" t="s">
        <v>99</v>
      </c>
      <c r="C26" s="9" t="s">
        <v>100</v>
      </c>
      <c r="D26" s="2" t="s">
        <v>101</v>
      </c>
      <c r="E26" s="4" t="s">
        <v>102</v>
      </c>
      <c r="F26" s="4" t="s">
        <v>55</v>
      </c>
      <c r="G26" s="4" t="s">
        <v>103</v>
      </c>
      <c r="H26" s="79">
        <v>0.39</v>
      </c>
      <c r="I26" s="79">
        <f>ROUND(H26*'Anexa 1.4. Total'!$C$15,2)</f>
        <v>0</v>
      </c>
      <c r="J26" s="79">
        <v>7.0000000000000007E-2</v>
      </c>
      <c r="K26" s="79">
        <f>ROUND(J26*'Anexa 1.4. Total'!$C$16,2)</f>
        <v>0</v>
      </c>
      <c r="L26" s="79">
        <v>0.05</v>
      </c>
      <c r="M26" s="79">
        <f>ROUND(L26*'Anexa 1.4. Total'!$C$17,2)</f>
        <v>0</v>
      </c>
      <c r="N26" s="79">
        <v>0.04</v>
      </c>
      <c r="O26" s="79">
        <f>ROUND(N26*'Anexa 1.4. Total'!$C$18,2)</f>
        <v>0</v>
      </c>
      <c r="P26" s="79">
        <f>ROUND((I26+K26+M26+O26)*'Anexa 1.4. Total'!$C$19,2)</f>
        <v>0</v>
      </c>
      <c r="Q26" s="79">
        <f>ROUND((I26+K26+M26+O26)*'Anexa 1.4. Total'!$C$33,2)</f>
        <v>0</v>
      </c>
      <c r="R26" s="104">
        <f t="shared" si="1"/>
        <v>0</v>
      </c>
      <c r="S26" s="106">
        <f t="shared" si="2"/>
        <v>414</v>
      </c>
      <c r="T26" s="79">
        <f t="shared" si="11"/>
        <v>161.46</v>
      </c>
      <c r="U26" s="79">
        <f t="shared" si="11"/>
        <v>0</v>
      </c>
      <c r="V26" s="79">
        <f t="shared" si="11"/>
        <v>28.980000000000004</v>
      </c>
      <c r="W26" s="79">
        <f t="shared" si="11"/>
        <v>0</v>
      </c>
      <c r="X26" s="79">
        <f t="shared" si="12"/>
        <v>20.700000000000003</v>
      </c>
      <c r="Y26" s="79">
        <f t="shared" si="12"/>
        <v>0</v>
      </c>
      <c r="Z26" s="79">
        <f t="shared" si="12"/>
        <v>16.559999999999999</v>
      </c>
      <c r="AA26" s="79">
        <f t="shared" si="10"/>
        <v>0</v>
      </c>
      <c r="AB26" s="79">
        <f t="shared" si="3"/>
        <v>0</v>
      </c>
      <c r="AC26" s="79">
        <f t="shared" si="3"/>
        <v>0</v>
      </c>
      <c r="AD26" s="36">
        <f t="shared" si="4"/>
        <v>0</v>
      </c>
      <c r="AE26" s="109">
        <f t="shared" si="5"/>
        <v>207</v>
      </c>
      <c r="AF26" s="69">
        <f t="shared" si="6"/>
        <v>0</v>
      </c>
      <c r="AG26" s="69">
        <f t="shared" si="7"/>
        <v>138</v>
      </c>
      <c r="AH26" s="69">
        <f t="shared" si="8"/>
        <v>0</v>
      </c>
      <c r="AI26" s="69">
        <v>69</v>
      </c>
      <c r="AJ26" s="69">
        <f t="shared" si="9"/>
        <v>0</v>
      </c>
    </row>
    <row r="27" spans="2:36" x14ac:dyDescent="0.3">
      <c r="B27" s="185"/>
      <c r="C27" s="9" t="s">
        <v>104</v>
      </c>
      <c r="D27" s="2" t="s">
        <v>105</v>
      </c>
      <c r="E27" s="4" t="s">
        <v>102</v>
      </c>
      <c r="F27" s="4" t="s">
        <v>55</v>
      </c>
      <c r="G27" s="4" t="s">
        <v>75</v>
      </c>
      <c r="H27" s="79">
        <v>1.18</v>
      </c>
      <c r="I27" s="79">
        <f>ROUND(H27*'Anexa 1.4. Total'!$C$15,2)</f>
        <v>0</v>
      </c>
      <c r="J27" s="79">
        <v>0.19</v>
      </c>
      <c r="K27" s="79">
        <f>ROUND(J27*'Anexa 1.4. Total'!$C$16,2)</f>
        <v>0</v>
      </c>
      <c r="L27" s="79">
        <v>0.16</v>
      </c>
      <c r="M27" s="79">
        <f>ROUND(L27*'Anexa 1.4. Total'!$C$17,2)</f>
        <v>0</v>
      </c>
      <c r="N27" s="79">
        <v>0.13</v>
      </c>
      <c r="O27" s="79">
        <f>ROUND(N27*'Anexa 1.4. Total'!$C$18,2)</f>
        <v>0</v>
      </c>
      <c r="P27" s="79">
        <f>ROUND((I27+K27+M27+O27)*'Anexa 1.4. Total'!$C$19,2)</f>
        <v>0</v>
      </c>
      <c r="Q27" s="79">
        <f>ROUND((I27+K27+M27+O27)*'Anexa 1.4. Total'!$C$33,2)</f>
        <v>0</v>
      </c>
      <c r="R27" s="104">
        <f t="shared" si="1"/>
        <v>0</v>
      </c>
      <c r="S27" s="106">
        <f t="shared" si="2"/>
        <v>216</v>
      </c>
      <c r="T27" s="79">
        <f t="shared" si="11"/>
        <v>254.88</v>
      </c>
      <c r="U27" s="79">
        <f t="shared" si="11"/>
        <v>0</v>
      </c>
      <c r="V27" s="79">
        <f t="shared" si="11"/>
        <v>41.04</v>
      </c>
      <c r="W27" s="79">
        <f t="shared" si="11"/>
        <v>0</v>
      </c>
      <c r="X27" s="79">
        <f t="shared" si="12"/>
        <v>34.56</v>
      </c>
      <c r="Y27" s="79">
        <f t="shared" si="12"/>
        <v>0</v>
      </c>
      <c r="Z27" s="79">
        <f t="shared" si="12"/>
        <v>28.080000000000002</v>
      </c>
      <c r="AA27" s="79">
        <f t="shared" si="10"/>
        <v>0</v>
      </c>
      <c r="AB27" s="79">
        <f t="shared" si="3"/>
        <v>0</v>
      </c>
      <c r="AC27" s="79">
        <f t="shared" si="3"/>
        <v>0</v>
      </c>
      <c r="AD27" s="36">
        <f t="shared" si="4"/>
        <v>0</v>
      </c>
      <c r="AE27" s="109">
        <f t="shared" si="5"/>
        <v>108</v>
      </c>
      <c r="AF27" s="69">
        <f t="shared" si="6"/>
        <v>0</v>
      </c>
      <c r="AG27" s="69">
        <f t="shared" si="7"/>
        <v>72</v>
      </c>
      <c r="AH27" s="69">
        <f t="shared" si="8"/>
        <v>0</v>
      </c>
      <c r="AI27" s="69">
        <v>36</v>
      </c>
      <c r="AJ27" s="69">
        <f t="shared" si="9"/>
        <v>0</v>
      </c>
    </row>
    <row r="28" spans="2:36" x14ac:dyDescent="0.3">
      <c r="B28" s="185"/>
      <c r="C28" s="9" t="s">
        <v>106</v>
      </c>
      <c r="D28" s="2" t="s">
        <v>107</v>
      </c>
      <c r="E28" s="4" t="s">
        <v>54</v>
      </c>
      <c r="F28" s="4" t="s">
        <v>55</v>
      </c>
      <c r="G28" s="4" t="s">
        <v>75</v>
      </c>
      <c r="H28" s="79">
        <v>2.4</v>
      </c>
      <c r="I28" s="79">
        <f>ROUND(H28*'Anexa 1.4. Total'!$C$15,2)</f>
        <v>0</v>
      </c>
      <c r="J28" s="79">
        <v>0.45</v>
      </c>
      <c r="K28" s="79">
        <f>ROUND(J28*'Anexa 1.4. Total'!$C$16,2)</f>
        <v>0</v>
      </c>
      <c r="L28" s="79">
        <v>0.38</v>
      </c>
      <c r="M28" s="79">
        <f>ROUND(L28*'Anexa 1.4. Total'!$C$17,2)</f>
        <v>0</v>
      </c>
      <c r="N28" s="79">
        <v>0.28000000000000003</v>
      </c>
      <c r="O28" s="79">
        <f>ROUND(N28*'Anexa 1.4. Total'!$C$18,2)</f>
        <v>0</v>
      </c>
      <c r="P28" s="79">
        <f>ROUND((I28+K28+M28+O28)*'Anexa 1.4. Total'!$C$19,2)</f>
        <v>0</v>
      </c>
      <c r="Q28" s="79">
        <f>ROUND((I28+K28+M28+O28)*'Anexa 1.4. Total'!$C$33,2)</f>
        <v>0</v>
      </c>
      <c r="R28" s="104">
        <f t="shared" si="1"/>
        <v>0</v>
      </c>
      <c r="S28" s="106">
        <f t="shared" si="2"/>
        <v>36</v>
      </c>
      <c r="T28" s="79">
        <f t="shared" si="11"/>
        <v>86.399999999999991</v>
      </c>
      <c r="U28" s="79">
        <f t="shared" si="11"/>
        <v>0</v>
      </c>
      <c r="V28" s="79">
        <f t="shared" si="11"/>
        <v>16.2</v>
      </c>
      <c r="W28" s="79">
        <f t="shared" si="11"/>
        <v>0</v>
      </c>
      <c r="X28" s="79">
        <f t="shared" si="12"/>
        <v>13.68</v>
      </c>
      <c r="Y28" s="79">
        <f t="shared" si="12"/>
        <v>0</v>
      </c>
      <c r="Z28" s="79">
        <f t="shared" si="12"/>
        <v>10.080000000000002</v>
      </c>
      <c r="AA28" s="79">
        <f t="shared" si="10"/>
        <v>0</v>
      </c>
      <c r="AB28" s="79">
        <f t="shared" si="3"/>
        <v>0</v>
      </c>
      <c r="AC28" s="79">
        <f t="shared" si="3"/>
        <v>0</v>
      </c>
      <c r="AD28" s="36">
        <f t="shared" si="4"/>
        <v>0</v>
      </c>
      <c r="AE28" s="109">
        <f t="shared" si="5"/>
        <v>18</v>
      </c>
      <c r="AF28" s="69">
        <f t="shared" si="6"/>
        <v>0</v>
      </c>
      <c r="AG28" s="69">
        <f t="shared" si="7"/>
        <v>12</v>
      </c>
      <c r="AH28" s="69">
        <f t="shared" si="8"/>
        <v>0</v>
      </c>
      <c r="AI28" s="69">
        <v>6</v>
      </c>
      <c r="AJ28" s="69">
        <f t="shared" si="9"/>
        <v>0</v>
      </c>
    </row>
    <row r="29" spans="2:36" x14ac:dyDescent="0.3">
      <c r="B29" s="185"/>
      <c r="C29" s="9" t="s">
        <v>108</v>
      </c>
      <c r="D29" s="2" t="s">
        <v>109</v>
      </c>
      <c r="E29" s="4" t="s">
        <v>54</v>
      </c>
      <c r="F29" s="4" t="s">
        <v>55</v>
      </c>
      <c r="G29" s="4" t="s">
        <v>75</v>
      </c>
      <c r="H29" s="79">
        <v>3.01</v>
      </c>
      <c r="I29" s="79">
        <f>ROUND(H29*'Anexa 1.4. Total'!$C$15,2)</f>
        <v>0</v>
      </c>
      <c r="J29" s="79">
        <v>0.51</v>
      </c>
      <c r="K29" s="79">
        <f>ROUND(J29*'Anexa 1.4. Total'!$C$16,2)</f>
        <v>0</v>
      </c>
      <c r="L29" s="79">
        <v>0.47</v>
      </c>
      <c r="M29" s="79">
        <f>ROUND(L29*'Anexa 1.4. Total'!$C$17,2)</f>
        <v>0</v>
      </c>
      <c r="N29" s="79">
        <v>0.35</v>
      </c>
      <c r="O29" s="79">
        <f>ROUND(N29*'Anexa 1.4. Total'!$C$18,2)</f>
        <v>0</v>
      </c>
      <c r="P29" s="79">
        <f>ROUND((I29+K29+M29+O29)*'Anexa 1.4. Total'!$C$19,2)</f>
        <v>0</v>
      </c>
      <c r="Q29" s="79">
        <f>ROUND((I29+K29+M29+O29)*'Anexa 1.4. Total'!$C$33,2)</f>
        <v>0</v>
      </c>
      <c r="R29" s="104">
        <f t="shared" si="1"/>
        <v>0</v>
      </c>
      <c r="S29" s="106">
        <f t="shared" si="2"/>
        <v>36</v>
      </c>
      <c r="T29" s="79">
        <f t="shared" si="11"/>
        <v>108.35999999999999</v>
      </c>
      <c r="U29" s="79">
        <f t="shared" si="11"/>
        <v>0</v>
      </c>
      <c r="V29" s="79">
        <f t="shared" si="11"/>
        <v>18.36</v>
      </c>
      <c r="W29" s="79">
        <f t="shared" si="11"/>
        <v>0</v>
      </c>
      <c r="X29" s="79">
        <f t="shared" si="12"/>
        <v>16.919999999999998</v>
      </c>
      <c r="Y29" s="79">
        <f t="shared" si="12"/>
        <v>0</v>
      </c>
      <c r="Z29" s="79">
        <f t="shared" si="12"/>
        <v>12.6</v>
      </c>
      <c r="AA29" s="79">
        <f t="shared" si="10"/>
        <v>0</v>
      </c>
      <c r="AB29" s="79">
        <f t="shared" si="3"/>
        <v>0</v>
      </c>
      <c r="AC29" s="79">
        <f t="shared" si="3"/>
        <v>0</v>
      </c>
      <c r="AD29" s="36">
        <f t="shared" si="4"/>
        <v>0</v>
      </c>
      <c r="AE29" s="109">
        <f t="shared" si="5"/>
        <v>18</v>
      </c>
      <c r="AF29" s="69">
        <f t="shared" si="6"/>
        <v>0</v>
      </c>
      <c r="AG29" s="69">
        <f t="shared" si="7"/>
        <v>12</v>
      </c>
      <c r="AH29" s="69">
        <f t="shared" si="8"/>
        <v>0</v>
      </c>
      <c r="AI29" s="69">
        <v>6</v>
      </c>
      <c r="AJ29" s="69">
        <f t="shared" si="9"/>
        <v>0</v>
      </c>
    </row>
    <row r="30" spans="2:36" x14ac:dyDescent="0.3">
      <c r="B30" s="185"/>
      <c r="C30" s="9" t="s">
        <v>110</v>
      </c>
      <c r="D30" s="2" t="s">
        <v>111</v>
      </c>
      <c r="E30" s="4" t="s">
        <v>54</v>
      </c>
      <c r="F30" s="4" t="s">
        <v>55</v>
      </c>
      <c r="G30" s="4" t="s">
        <v>75</v>
      </c>
      <c r="H30" s="79">
        <v>0.83</v>
      </c>
      <c r="I30" s="79">
        <f>ROUND(H30*'Anexa 1.4. Total'!$C$15,2)</f>
        <v>0</v>
      </c>
      <c r="J30" s="79">
        <v>0.13</v>
      </c>
      <c r="K30" s="79">
        <f>ROUND(J30*'Anexa 1.4. Total'!$C$16,2)</f>
        <v>0</v>
      </c>
      <c r="L30" s="79">
        <v>0.11</v>
      </c>
      <c r="M30" s="79">
        <f>ROUND(L30*'Anexa 1.4. Total'!$C$17,2)</f>
        <v>0</v>
      </c>
      <c r="N30" s="79">
        <v>0.09</v>
      </c>
      <c r="O30" s="79">
        <f>ROUND(N30*'Anexa 1.4. Total'!$C$18,2)</f>
        <v>0</v>
      </c>
      <c r="P30" s="79">
        <f>ROUND((I30+K30+M30+O30)*'Anexa 1.4. Total'!$C$19,2)</f>
        <v>0</v>
      </c>
      <c r="Q30" s="79">
        <f>ROUND((I30+K30+M30+O30)*'Anexa 1.4. Total'!$C$33,2)</f>
        <v>0</v>
      </c>
      <c r="R30" s="104">
        <f t="shared" si="1"/>
        <v>0</v>
      </c>
      <c r="S30" s="106">
        <f t="shared" si="2"/>
        <v>1014</v>
      </c>
      <c r="T30" s="79">
        <f t="shared" si="11"/>
        <v>841.62</v>
      </c>
      <c r="U30" s="79">
        <f t="shared" si="11"/>
        <v>0</v>
      </c>
      <c r="V30" s="79">
        <f t="shared" si="11"/>
        <v>131.82</v>
      </c>
      <c r="W30" s="79">
        <f t="shared" si="11"/>
        <v>0</v>
      </c>
      <c r="X30" s="79">
        <f t="shared" si="12"/>
        <v>111.54</v>
      </c>
      <c r="Y30" s="79">
        <f t="shared" si="12"/>
        <v>0</v>
      </c>
      <c r="Z30" s="79">
        <f t="shared" si="12"/>
        <v>91.259999999999991</v>
      </c>
      <c r="AA30" s="79">
        <f t="shared" si="10"/>
        <v>0</v>
      </c>
      <c r="AB30" s="79">
        <f t="shared" si="3"/>
        <v>0</v>
      </c>
      <c r="AC30" s="79">
        <f t="shared" si="3"/>
        <v>0</v>
      </c>
      <c r="AD30" s="36">
        <f t="shared" si="4"/>
        <v>0</v>
      </c>
      <c r="AE30" s="109">
        <f t="shared" si="5"/>
        <v>507</v>
      </c>
      <c r="AF30" s="69">
        <f t="shared" si="6"/>
        <v>0</v>
      </c>
      <c r="AG30" s="69">
        <f t="shared" si="7"/>
        <v>338</v>
      </c>
      <c r="AH30" s="69">
        <f t="shared" si="8"/>
        <v>0</v>
      </c>
      <c r="AI30" s="69">
        <v>169</v>
      </c>
      <c r="AJ30" s="69">
        <f t="shared" si="9"/>
        <v>0</v>
      </c>
    </row>
    <row r="31" spans="2:36" x14ac:dyDescent="0.3">
      <c r="B31" s="185"/>
      <c r="C31" s="9" t="s">
        <v>112</v>
      </c>
      <c r="D31" s="2" t="s">
        <v>113</v>
      </c>
      <c r="E31" s="4" t="s">
        <v>54</v>
      </c>
      <c r="F31" s="4" t="s">
        <v>55</v>
      </c>
      <c r="G31" s="4" t="s">
        <v>75</v>
      </c>
      <c r="H31" s="79">
        <v>2.12</v>
      </c>
      <c r="I31" s="79">
        <f>ROUND(H31*'Anexa 1.4. Total'!$C$15,2)</f>
        <v>0</v>
      </c>
      <c r="J31" s="79">
        <v>0.55000000000000004</v>
      </c>
      <c r="K31" s="79">
        <f>ROUND(J31*'Anexa 1.4. Total'!$C$16,2)</f>
        <v>0</v>
      </c>
      <c r="L31" s="79">
        <v>0.31</v>
      </c>
      <c r="M31" s="79">
        <f>ROUND(L31*'Anexa 1.4. Total'!$C$17,2)</f>
        <v>0</v>
      </c>
      <c r="N31" s="79">
        <v>0.26</v>
      </c>
      <c r="O31" s="79">
        <f>ROUND(N31*'Anexa 1.4. Total'!$C$18,2)</f>
        <v>0</v>
      </c>
      <c r="P31" s="79">
        <f>ROUND((I31+K31+M31+O31)*'Anexa 1.4. Total'!$C$19,2)</f>
        <v>0</v>
      </c>
      <c r="Q31" s="79">
        <f>ROUND((I31+K31+M31+O31)*'Anexa 1.4. Total'!$C$33,2)</f>
        <v>0</v>
      </c>
      <c r="R31" s="104">
        <f t="shared" si="1"/>
        <v>0</v>
      </c>
      <c r="S31" s="106">
        <f t="shared" si="2"/>
        <v>114</v>
      </c>
      <c r="T31" s="79">
        <f t="shared" si="11"/>
        <v>241.68</v>
      </c>
      <c r="U31" s="79">
        <f t="shared" si="11"/>
        <v>0</v>
      </c>
      <c r="V31" s="79">
        <f t="shared" si="11"/>
        <v>62.7</v>
      </c>
      <c r="W31" s="79">
        <f t="shared" si="11"/>
        <v>0</v>
      </c>
      <c r="X31" s="79">
        <f t="shared" si="12"/>
        <v>35.339999999999996</v>
      </c>
      <c r="Y31" s="79">
        <f t="shared" si="12"/>
        <v>0</v>
      </c>
      <c r="Z31" s="79">
        <f t="shared" si="12"/>
        <v>29.64</v>
      </c>
      <c r="AA31" s="79">
        <f t="shared" si="10"/>
        <v>0</v>
      </c>
      <c r="AB31" s="79">
        <f t="shared" si="3"/>
        <v>0</v>
      </c>
      <c r="AC31" s="79">
        <f t="shared" si="3"/>
        <v>0</v>
      </c>
      <c r="AD31" s="36">
        <f t="shared" si="4"/>
        <v>0</v>
      </c>
      <c r="AE31" s="109">
        <f t="shared" si="5"/>
        <v>57</v>
      </c>
      <c r="AF31" s="69">
        <f t="shared" si="6"/>
        <v>0</v>
      </c>
      <c r="AG31" s="69">
        <f t="shared" si="7"/>
        <v>38</v>
      </c>
      <c r="AH31" s="69">
        <f t="shared" si="8"/>
        <v>0</v>
      </c>
      <c r="AI31" s="69">
        <v>19</v>
      </c>
      <c r="AJ31" s="69">
        <f t="shared" si="9"/>
        <v>0</v>
      </c>
    </row>
    <row r="32" spans="2:36" x14ac:dyDescent="0.3">
      <c r="B32" s="185"/>
      <c r="C32" s="9" t="s">
        <v>114</v>
      </c>
      <c r="D32" s="2" t="s">
        <v>115</v>
      </c>
      <c r="E32" s="4" t="s">
        <v>54</v>
      </c>
      <c r="F32" s="4" t="s">
        <v>55</v>
      </c>
      <c r="G32" s="4" t="s">
        <v>75</v>
      </c>
      <c r="H32" s="79">
        <v>0.36</v>
      </c>
      <c r="I32" s="79">
        <f>ROUND(H32*'Anexa 1.4. Total'!$C$15,2)</f>
        <v>0</v>
      </c>
      <c r="J32" s="79">
        <v>0.11</v>
      </c>
      <c r="K32" s="79">
        <f>ROUND(J32*'Anexa 1.4. Total'!$C$16,2)</f>
        <v>0</v>
      </c>
      <c r="L32" s="79">
        <v>0.05</v>
      </c>
      <c r="M32" s="79">
        <f>ROUND(L32*'Anexa 1.4. Total'!$C$17,2)</f>
        <v>0</v>
      </c>
      <c r="N32" s="79">
        <v>0.04</v>
      </c>
      <c r="O32" s="79">
        <f>ROUND(N32*'Anexa 1.4. Total'!$C$18,2)</f>
        <v>0</v>
      </c>
      <c r="P32" s="79">
        <f>ROUND((I32+K32+M32+O32)*'Anexa 1.4. Total'!$C$19,2)</f>
        <v>0</v>
      </c>
      <c r="Q32" s="79">
        <f>ROUND((I32+K32+M32+O32)*'Anexa 1.4. Total'!$C$33,2)</f>
        <v>0</v>
      </c>
      <c r="R32" s="104">
        <f t="shared" si="1"/>
        <v>0</v>
      </c>
      <c r="S32" s="106">
        <f t="shared" si="2"/>
        <v>54</v>
      </c>
      <c r="T32" s="79">
        <f t="shared" si="11"/>
        <v>19.439999999999998</v>
      </c>
      <c r="U32" s="79">
        <f t="shared" si="11"/>
        <v>0</v>
      </c>
      <c r="V32" s="79">
        <f t="shared" si="11"/>
        <v>5.94</v>
      </c>
      <c r="W32" s="79">
        <f t="shared" si="11"/>
        <v>0</v>
      </c>
      <c r="X32" s="79">
        <f t="shared" si="12"/>
        <v>2.7</v>
      </c>
      <c r="Y32" s="79">
        <f t="shared" si="12"/>
        <v>0</v>
      </c>
      <c r="Z32" s="79">
        <f t="shared" si="12"/>
        <v>2.16</v>
      </c>
      <c r="AA32" s="79">
        <f t="shared" si="10"/>
        <v>0</v>
      </c>
      <c r="AB32" s="79">
        <f t="shared" si="3"/>
        <v>0</v>
      </c>
      <c r="AC32" s="79">
        <f t="shared" si="3"/>
        <v>0</v>
      </c>
      <c r="AD32" s="36">
        <f t="shared" si="4"/>
        <v>0</v>
      </c>
      <c r="AE32" s="109">
        <f t="shared" si="5"/>
        <v>27</v>
      </c>
      <c r="AF32" s="69">
        <f t="shared" si="6"/>
        <v>0</v>
      </c>
      <c r="AG32" s="69">
        <f t="shared" si="7"/>
        <v>18</v>
      </c>
      <c r="AH32" s="69">
        <f t="shared" si="8"/>
        <v>0</v>
      </c>
      <c r="AI32" s="69">
        <v>9</v>
      </c>
      <c r="AJ32" s="69">
        <f t="shared" si="9"/>
        <v>0</v>
      </c>
    </row>
    <row r="33" spans="2:36" x14ac:dyDescent="0.3">
      <c r="B33" s="185"/>
      <c r="C33" s="9" t="s">
        <v>116</v>
      </c>
      <c r="D33" s="2" t="s">
        <v>117</v>
      </c>
      <c r="E33" s="4" t="s">
        <v>54</v>
      </c>
      <c r="F33" s="4" t="s">
        <v>74</v>
      </c>
      <c r="G33" s="4" t="s">
        <v>75</v>
      </c>
      <c r="H33" s="79">
        <v>4.5199999999999996</v>
      </c>
      <c r="I33" s="79">
        <f>ROUND(H33*'Anexa 1.4. Total'!$C$15,2)</f>
        <v>0</v>
      </c>
      <c r="J33" s="79">
        <v>1.1000000000000001</v>
      </c>
      <c r="K33" s="79">
        <f>ROUND(J33*'Anexa 1.4. Total'!$C$16,2)</f>
        <v>0</v>
      </c>
      <c r="L33" s="79">
        <v>0.76</v>
      </c>
      <c r="M33" s="79">
        <f>ROUND(L33*'Anexa 1.4. Total'!$C$17,2)</f>
        <v>0</v>
      </c>
      <c r="N33" s="79">
        <v>0.56000000000000005</v>
      </c>
      <c r="O33" s="79">
        <f>ROUND(N33*'Anexa 1.4. Total'!$C$18,2)</f>
        <v>0</v>
      </c>
      <c r="P33" s="79">
        <f>ROUND((I33+K33+M33+O33)*'Anexa 1.4. Total'!$C$19,2)</f>
        <v>0</v>
      </c>
      <c r="Q33" s="79">
        <f>ROUND((I33+K33+M33+O33)*'Anexa 1.4. Total'!$C$33,2)</f>
        <v>0</v>
      </c>
      <c r="R33" s="104">
        <f t="shared" si="1"/>
        <v>0</v>
      </c>
      <c r="S33" s="106">
        <f t="shared" si="2"/>
        <v>36</v>
      </c>
      <c r="T33" s="79">
        <f t="shared" si="11"/>
        <v>162.71999999999997</v>
      </c>
      <c r="U33" s="79">
        <f t="shared" si="11"/>
        <v>0</v>
      </c>
      <c r="V33" s="79">
        <f t="shared" si="11"/>
        <v>39.6</v>
      </c>
      <c r="W33" s="79">
        <f t="shared" si="11"/>
        <v>0</v>
      </c>
      <c r="X33" s="79">
        <f t="shared" si="12"/>
        <v>27.36</v>
      </c>
      <c r="Y33" s="79">
        <f t="shared" si="12"/>
        <v>0</v>
      </c>
      <c r="Z33" s="79">
        <f t="shared" si="12"/>
        <v>20.160000000000004</v>
      </c>
      <c r="AA33" s="79">
        <f t="shared" si="10"/>
        <v>0</v>
      </c>
      <c r="AB33" s="79">
        <f t="shared" si="3"/>
        <v>0</v>
      </c>
      <c r="AC33" s="79">
        <f t="shared" si="3"/>
        <v>0</v>
      </c>
      <c r="AD33" s="36">
        <f t="shared" si="4"/>
        <v>0</v>
      </c>
      <c r="AE33" s="109">
        <f t="shared" si="5"/>
        <v>18</v>
      </c>
      <c r="AF33" s="69">
        <f t="shared" si="6"/>
        <v>0</v>
      </c>
      <c r="AG33" s="69">
        <f t="shared" si="7"/>
        <v>12</v>
      </c>
      <c r="AH33" s="69">
        <f t="shared" si="8"/>
        <v>0</v>
      </c>
      <c r="AI33" s="69">
        <v>6</v>
      </c>
      <c r="AJ33" s="69">
        <f t="shared" si="9"/>
        <v>0</v>
      </c>
    </row>
    <row r="34" spans="2:36" x14ac:dyDescent="0.3">
      <c r="B34" s="185"/>
      <c r="C34" s="9" t="s">
        <v>118</v>
      </c>
      <c r="D34" s="2" t="s">
        <v>119</v>
      </c>
      <c r="E34" s="4" t="s">
        <v>54</v>
      </c>
      <c r="F34" s="4" t="s">
        <v>74</v>
      </c>
      <c r="G34" s="4" t="s">
        <v>75</v>
      </c>
      <c r="H34" s="79">
        <v>4.21</v>
      </c>
      <c r="I34" s="79">
        <f>ROUND(H34*'Anexa 1.4. Total'!$C$15,2)</f>
        <v>0</v>
      </c>
      <c r="J34" s="79">
        <v>0.89</v>
      </c>
      <c r="K34" s="79">
        <f>ROUND(J34*'Anexa 1.4. Total'!$C$16,2)</f>
        <v>0</v>
      </c>
      <c r="L34" s="79">
        <v>0.69</v>
      </c>
      <c r="M34" s="79">
        <f>ROUND(L34*'Anexa 1.4. Total'!$C$17,2)</f>
        <v>0</v>
      </c>
      <c r="N34" s="79">
        <v>0.51</v>
      </c>
      <c r="O34" s="79">
        <f>ROUND(N34*'Anexa 1.4. Total'!$C$18,2)</f>
        <v>0</v>
      </c>
      <c r="P34" s="79">
        <f>ROUND((I34+K34+M34+O34)*'Anexa 1.4. Total'!$C$19,2)</f>
        <v>0</v>
      </c>
      <c r="Q34" s="79">
        <f>ROUND((I34+K34+M34+O34)*'Anexa 1.4. Total'!$C$33,2)</f>
        <v>0</v>
      </c>
      <c r="R34" s="104">
        <f t="shared" si="1"/>
        <v>0</v>
      </c>
      <c r="S34" s="106">
        <f t="shared" si="2"/>
        <v>36</v>
      </c>
      <c r="T34" s="79">
        <f t="shared" si="11"/>
        <v>151.56</v>
      </c>
      <c r="U34" s="79">
        <f t="shared" si="11"/>
        <v>0</v>
      </c>
      <c r="V34" s="79">
        <f t="shared" si="11"/>
        <v>32.04</v>
      </c>
      <c r="W34" s="79">
        <f t="shared" si="11"/>
        <v>0</v>
      </c>
      <c r="X34" s="79">
        <f t="shared" si="12"/>
        <v>24.839999999999996</v>
      </c>
      <c r="Y34" s="79">
        <f t="shared" si="12"/>
        <v>0</v>
      </c>
      <c r="Z34" s="79">
        <f t="shared" si="12"/>
        <v>18.36</v>
      </c>
      <c r="AA34" s="79">
        <f t="shared" si="10"/>
        <v>0</v>
      </c>
      <c r="AB34" s="79">
        <f t="shared" si="3"/>
        <v>0</v>
      </c>
      <c r="AC34" s="79">
        <f t="shared" si="3"/>
        <v>0</v>
      </c>
      <c r="AD34" s="36">
        <f t="shared" si="4"/>
        <v>0</v>
      </c>
      <c r="AE34" s="109">
        <f t="shared" si="5"/>
        <v>18</v>
      </c>
      <c r="AF34" s="69">
        <f t="shared" si="6"/>
        <v>0</v>
      </c>
      <c r="AG34" s="69">
        <f t="shared" si="7"/>
        <v>12</v>
      </c>
      <c r="AH34" s="69">
        <f t="shared" si="8"/>
        <v>0</v>
      </c>
      <c r="AI34" s="69">
        <v>6</v>
      </c>
      <c r="AJ34" s="69">
        <f t="shared" si="9"/>
        <v>0</v>
      </c>
    </row>
    <row r="35" spans="2:36" x14ac:dyDescent="0.3">
      <c r="B35" s="186"/>
      <c r="C35" s="9" t="s">
        <v>120</v>
      </c>
      <c r="D35" s="2" t="s">
        <v>121</v>
      </c>
      <c r="E35" s="4" t="s">
        <v>54</v>
      </c>
      <c r="F35" s="4" t="s">
        <v>55</v>
      </c>
      <c r="G35" s="4" t="s">
        <v>75</v>
      </c>
      <c r="H35" s="79">
        <v>0.82</v>
      </c>
      <c r="I35" s="79">
        <f>ROUND(H35*'Anexa 1.4. Total'!$C$15,2)</f>
        <v>0</v>
      </c>
      <c r="J35" s="79">
        <v>0.13</v>
      </c>
      <c r="K35" s="79">
        <f>ROUND(J35*'Anexa 1.4. Total'!$C$16,2)</f>
        <v>0</v>
      </c>
      <c r="L35" s="79">
        <v>0.11</v>
      </c>
      <c r="M35" s="79">
        <f>ROUND(L35*'Anexa 1.4. Total'!$C$17,2)</f>
        <v>0</v>
      </c>
      <c r="N35" s="79">
        <v>0.09</v>
      </c>
      <c r="O35" s="79">
        <f>ROUND(N35*'Anexa 1.4. Total'!$C$18,2)</f>
        <v>0</v>
      </c>
      <c r="P35" s="79">
        <f>ROUND((I35+K35+M35+O35)*'Anexa 1.4. Total'!$C$19,2)</f>
        <v>0</v>
      </c>
      <c r="Q35" s="79">
        <f>ROUND((I35+K35+M35+O35)*'Anexa 1.4. Total'!$C$33,2)</f>
        <v>0</v>
      </c>
      <c r="R35" s="104">
        <f t="shared" si="1"/>
        <v>0</v>
      </c>
      <c r="S35" s="106">
        <f t="shared" si="2"/>
        <v>36</v>
      </c>
      <c r="T35" s="79">
        <f t="shared" si="11"/>
        <v>29.52</v>
      </c>
      <c r="U35" s="79">
        <f t="shared" si="11"/>
        <v>0</v>
      </c>
      <c r="V35" s="79">
        <f t="shared" si="11"/>
        <v>4.68</v>
      </c>
      <c r="W35" s="79">
        <f t="shared" si="11"/>
        <v>0</v>
      </c>
      <c r="X35" s="79">
        <f t="shared" si="12"/>
        <v>3.96</v>
      </c>
      <c r="Y35" s="79">
        <f t="shared" si="12"/>
        <v>0</v>
      </c>
      <c r="Z35" s="79">
        <f t="shared" si="12"/>
        <v>3.2399999999999998</v>
      </c>
      <c r="AA35" s="79">
        <f t="shared" si="10"/>
        <v>0</v>
      </c>
      <c r="AB35" s="79">
        <f t="shared" si="3"/>
        <v>0</v>
      </c>
      <c r="AC35" s="79">
        <f t="shared" si="3"/>
        <v>0</v>
      </c>
      <c r="AD35" s="36">
        <f t="shared" si="4"/>
        <v>0</v>
      </c>
      <c r="AE35" s="109">
        <f t="shared" si="5"/>
        <v>18</v>
      </c>
      <c r="AF35" s="69">
        <f t="shared" si="6"/>
        <v>0</v>
      </c>
      <c r="AG35" s="69">
        <f t="shared" si="7"/>
        <v>12</v>
      </c>
      <c r="AH35" s="69">
        <f t="shared" si="8"/>
        <v>0</v>
      </c>
      <c r="AI35" s="69">
        <v>6</v>
      </c>
      <c r="AJ35" s="69">
        <f t="shared" si="9"/>
        <v>0</v>
      </c>
    </row>
    <row r="36" spans="2:36" x14ac:dyDescent="0.3">
      <c r="B36" s="182" t="s">
        <v>122</v>
      </c>
      <c r="C36" s="9" t="s">
        <v>123</v>
      </c>
      <c r="D36" s="2" t="s">
        <v>124</v>
      </c>
      <c r="E36" s="4" t="s">
        <v>54</v>
      </c>
      <c r="F36" s="4" t="s">
        <v>55</v>
      </c>
      <c r="G36" s="4" t="s">
        <v>63</v>
      </c>
      <c r="H36" s="79">
        <v>85.93</v>
      </c>
      <c r="I36" s="79">
        <f>ROUND(H36*'Anexa 1.4. Total'!$C$15,2)</f>
        <v>0</v>
      </c>
      <c r="J36" s="79">
        <v>12.19</v>
      </c>
      <c r="K36" s="79">
        <f>ROUND(J36*'Anexa 1.4. Total'!$C$16,2)</f>
        <v>0</v>
      </c>
      <c r="L36" s="79">
        <v>15.42</v>
      </c>
      <c r="M36" s="79">
        <f>ROUND(L36*'Anexa 1.4. Total'!$C$17,2)</f>
        <v>0</v>
      </c>
      <c r="N36" s="79">
        <v>10.49</v>
      </c>
      <c r="O36" s="79">
        <f>ROUND(N36*'Anexa 1.4. Total'!$C$18,2)</f>
        <v>0</v>
      </c>
      <c r="P36" s="79">
        <f>ROUND((I36+K36+M36+O36)*'Anexa 1.4. Total'!$C$19,2)</f>
        <v>0</v>
      </c>
      <c r="Q36" s="79">
        <f>ROUND((I36+K36+M36+O36)*'Anexa 1.4. Total'!$C$33,2)</f>
        <v>0</v>
      </c>
      <c r="R36" s="104">
        <f t="shared" si="1"/>
        <v>0</v>
      </c>
      <c r="S36" s="106">
        <f t="shared" si="2"/>
        <v>90</v>
      </c>
      <c r="T36" s="79">
        <f t="shared" si="11"/>
        <v>7733.7000000000007</v>
      </c>
      <c r="U36" s="79">
        <f t="shared" si="11"/>
        <v>0</v>
      </c>
      <c r="V36" s="79">
        <f t="shared" si="11"/>
        <v>1097.0999999999999</v>
      </c>
      <c r="W36" s="79">
        <f t="shared" si="11"/>
        <v>0</v>
      </c>
      <c r="X36" s="79">
        <f t="shared" si="12"/>
        <v>1387.8</v>
      </c>
      <c r="Y36" s="79">
        <f t="shared" si="12"/>
        <v>0</v>
      </c>
      <c r="Z36" s="79">
        <f t="shared" si="12"/>
        <v>944.1</v>
      </c>
      <c r="AA36" s="79">
        <f t="shared" si="10"/>
        <v>0</v>
      </c>
      <c r="AB36" s="79">
        <f t="shared" si="3"/>
        <v>0</v>
      </c>
      <c r="AC36" s="79">
        <f t="shared" si="3"/>
        <v>0</v>
      </c>
      <c r="AD36" s="36">
        <f t="shared" si="4"/>
        <v>0</v>
      </c>
      <c r="AE36" s="109">
        <f t="shared" si="5"/>
        <v>45</v>
      </c>
      <c r="AF36" s="69">
        <f t="shared" si="6"/>
        <v>0</v>
      </c>
      <c r="AG36" s="69">
        <f t="shared" si="7"/>
        <v>30</v>
      </c>
      <c r="AH36" s="69">
        <f t="shared" si="8"/>
        <v>0</v>
      </c>
      <c r="AI36" s="69">
        <v>15</v>
      </c>
      <c r="AJ36" s="69">
        <f t="shared" si="9"/>
        <v>0</v>
      </c>
    </row>
    <row r="37" spans="2:36" x14ac:dyDescent="0.3">
      <c r="B37" s="183"/>
      <c r="C37" s="9" t="s">
        <v>125</v>
      </c>
      <c r="D37" s="2" t="s">
        <v>126</v>
      </c>
      <c r="E37" s="4" t="s">
        <v>54</v>
      </c>
      <c r="F37" s="4" t="s">
        <v>55</v>
      </c>
      <c r="G37" s="4" t="s">
        <v>63</v>
      </c>
      <c r="H37" s="79">
        <v>28.92</v>
      </c>
      <c r="I37" s="79">
        <f>ROUND(H37*'Anexa 1.4. Total'!$C$15,2)</f>
        <v>0</v>
      </c>
      <c r="J37" s="79">
        <v>3.8</v>
      </c>
      <c r="K37" s="79">
        <f>ROUND(J37*'Anexa 1.4. Total'!$C$16,2)</f>
        <v>0</v>
      </c>
      <c r="L37" s="79">
        <v>5.67</v>
      </c>
      <c r="M37" s="79">
        <f>ROUND(L37*'Anexa 1.4. Total'!$C$17,2)</f>
        <v>0</v>
      </c>
      <c r="N37" s="79">
        <v>3.69</v>
      </c>
      <c r="O37" s="79">
        <f>ROUND(N37*'Anexa 1.4. Total'!$C$18,2)</f>
        <v>0</v>
      </c>
      <c r="P37" s="79">
        <f>ROUND((I37+K37+M37+O37)*'Anexa 1.4. Total'!$C$19,2)</f>
        <v>0</v>
      </c>
      <c r="Q37" s="79">
        <f>ROUND((I37+K37+M37+O37)*'Anexa 1.4. Total'!$C$33,2)</f>
        <v>0</v>
      </c>
      <c r="R37" s="104">
        <f t="shared" si="1"/>
        <v>0</v>
      </c>
      <c r="S37" s="106">
        <f t="shared" si="2"/>
        <v>66</v>
      </c>
      <c r="T37" s="79">
        <f t="shared" si="11"/>
        <v>1908.72</v>
      </c>
      <c r="U37" s="79">
        <f t="shared" si="11"/>
        <v>0</v>
      </c>
      <c r="V37" s="79">
        <f t="shared" si="11"/>
        <v>250.79999999999998</v>
      </c>
      <c r="W37" s="79">
        <f t="shared" si="11"/>
        <v>0</v>
      </c>
      <c r="X37" s="79">
        <f t="shared" si="12"/>
        <v>374.21999999999997</v>
      </c>
      <c r="Y37" s="79">
        <f t="shared" si="12"/>
        <v>0</v>
      </c>
      <c r="Z37" s="79">
        <f t="shared" si="12"/>
        <v>243.54</v>
      </c>
      <c r="AA37" s="79">
        <f t="shared" si="10"/>
        <v>0</v>
      </c>
      <c r="AB37" s="79">
        <f t="shared" si="3"/>
        <v>0</v>
      </c>
      <c r="AC37" s="79">
        <f t="shared" si="3"/>
        <v>0</v>
      </c>
      <c r="AD37" s="36">
        <f t="shared" si="4"/>
        <v>0</v>
      </c>
      <c r="AE37" s="109">
        <f t="shared" si="5"/>
        <v>33</v>
      </c>
      <c r="AF37" s="69">
        <f t="shared" si="6"/>
        <v>0</v>
      </c>
      <c r="AG37" s="69">
        <f t="shared" si="7"/>
        <v>22</v>
      </c>
      <c r="AH37" s="69">
        <f t="shared" si="8"/>
        <v>0</v>
      </c>
      <c r="AI37" s="69">
        <v>11</v>
      </c>
      <c r="AJ37" s="69">
        <f t="shared" si="9"/>
        <v>0</v>
      </c>
    </row>
    <row r="38" spans="2:36" x14ac:dyDescent="0.3">
      <c r="B38" s="183"/>
      <c r="C38" s="9" t="s">
        <v>127</v>
      </c>
      <c r="D38" s="2" t="s">
        <v>128</v>
      </c>
      <c r="E38" s="4" t="s">
        <v>54</v>
      </c>
      <c r="F38" s="4" t="s">
        <v>55</v>
      </c>
      <c r="G38" s="4" t="s">
        <v>63</v>
      </c>
      <c r="H38" s="79">
        <v>36.409999999999997</v>
      </c>
      <c r="I38" s="79">
        <f>ROUND(H38*'Anexa 1.4. Total'!$C$15,2)</f>
        <v>0</v>
      </c>
      <c r="J38" s="79">
        <v>4.76</v>
      </c>
      <c r="K38" s="79">
        <f>ROUND(J38*'Anexa 1.4. Total'!$C$16,2)</f>
        <v>0</v>
      </c>
      <c r="L38" s="79">
        <v>7.09</v>
      </c>
      <c r="M38" s="79">
        <f>ROUND(L38*'Anexa 1.4. Total'!$C$17,2)</f>
        <v>0</v>
      </c>
      <c r="N38" s="79">
        <v>4.5</v>
      </c>
      <c r="O38" s="79">
        <f>ROUND(N38*'Anexa 1.4. Total'!$C$18,2)</f>
        <v>0</v>
      </c>
      <c r="P38" s="79">
        <f>ROUND((I38+K38+M38+O38)*'Anexa 1.4. Total'!$C$19,2)</f>
        <v>0</v>
      </c>
      <c r="Q38" s="79">
        <f>ROUND((I38+K38+M38+O38)*'Anexa 1.4. Total'!$C$33,2)</f>
        <v>0</v>
      </c>
      <c r="R38" s="104">
        <f t="shared" si="1"/>
        <v>0</v>
      </c>
      <c r="S38" s="106">
        <f t="shared" si="2"/>
        <v>120</v>
      </c>
      <c r="T38" s="79">
        <f t="shared" si="11"/>
        <v>4369.2</v>
      </c>
      <c r="U38" s="79">
        <f t="shared" si="11"/>
        <v>0</v>
      </c>
      <c r="V38" s="79">
        <f t="shared" si="11"/>
        <v>571.19999999999993</v>
      </c>
      <c r="W38" s="79">
        <f t="shared" si="11"/>
        <v>0</v>
      </c>
      <c r="X38" s="79">
        <f t="shared" si="12"/>
        <v>850.8</v>
      </c>
      <c r="Y38" s="79">
        <f t="shared" si="12"/>
        <v>0</v>
      </c>
      <c r="Z38" s="79">
        <f t="shared" si="12"/>
        <v>540</v>
      </c>
      <c r="AA38" s="79">
        <f t="shared" si="10"/>
        <v>0</v>
      </c>
      <c r="AB38" s="79">
        <f t="shared" si="3"/>
        <v>0</v>
      </c>
      <c r="AC38" s="79">
        <f t="shared" si="3"/>
        <v>0</v>
      </c>
      <c r="AD38" s="36">
        <f t="shared" si="4"/>
        <v>0</v>
      </c>
      <c r="AE38" s="109">
        <f t="shared" si="5"/>
        <v>60</v>
      </c>
      <c r="AF38" s="69">
        <f t="shared" si="6"/>
        <v>0</v>
      </c>
      <c r="AG38" s="69">
        <f t="shared" si="7"/>
        <v>40</v>
      </c>
      <c r="AH38" s="69">
        <f t="shared" si="8"/>
        <v>0</v>
      </c>
      <c r="AI38" s="69">
        <v>20</v>
      </c>
      <c r="AJ38" s="69">
        <f t="shared" si="9"/>
        <v>0</v>
      </c>
    </row>
    <row r="39" spans="2:36" x14ac:dyDescent="0.3">
      <c r="B39" s="183"/>
      <c r="C39" s="9" t="s">
        <v>129</v>
      </c>
      <c r="D39" s="2" t="s">
        <v>130</v>
      </c>
      <c r="E39" s="4" t="s">
        <v>54</v>
      </c>
      <c r="F39" s="4" t="s">
        <v>55</v>
      </c>
      <c r="G39" s="4" t="s">
        <v>63</v>
      </c>
      <c r="H39" s="79">
        <v>15.7</v>
      </c>
      <c r="I39" s="79">
        <f>ROUND(H39*'Anexa 1.4. Total'!$C$15,2)</f>
        <v>0</v>
      </c>
      <c r="J39" s="79">
        <v>1.92</v>
      </c>
      <c r="K39" s="79">
        <f>ROUND(J39*'Anexa 1.4. Total'!$C$16,2)</f>
        <v>0</v>
      </c>
      <c r="L39" s="79">
        <v>2.89</v>
      </c>
      <c r="M39" s="79">
        <f>ROUND(L39*'Anexa 1.4. Total'!$C$17,2)</f>
        <v>0</v>
      </c>
      <c r="N39" s="79">
        <v>2.16</v>
      </c>
      <c r="O39" s="79">
        <f>ROUND(N39*'Anexa 1.4. Total'!$C$18,2)</f>
        <v>0</v>
      </c>
      <c r="P39" s="79">
        <f>ROUND((I39+K39+M39+O39)*'Anexa 1.4. Total'!$C$19,2)</f>
        <v>0</v>
      </c>
      <c r="Q39" s="79">
        <f>ROUND((I39+K39+M39+O39)*'Anexa 1.4. Total'!$C$33,2)</f>
        <v>0</v>
      </c>
      <c r="R39" s="104">
        <f t="shared" si="1"/>
        <v>0</v>
      </c>
      <c r="S39" s="106">
        <f t="shared" si="2"/>
        <v>36</v>
      </c>
      <c r="T39" s="79">
        <f t="shared" si="11"/>
        <v>565.19999999999993</v>
      </c>
      <c r="U39" s="79">
        <f t="shared" si="11"/>
        <v>0</v>
      </c>
      <c r="V39" s="79">
        <f t="shared" si="11"/>
        <v>69.12</v>
      </c>
      <c r="W39" s="79">
        <f t="shared" si="11"/>
        <v>0</v>
      </c>
      <c r="X39" s="79">
        <f t="shared" si="12"/>
        <v>104.04</v>
      </c>
      <c r="Y39" s="79">
        <f t="shared" si="12"/>
        <v>0</v>
      </c>
      <c r="Z39" s="79">
        <f t="shared" si="12"/>
        <v>77.760000000000005</v>
      </c>
      <c r="AA39" s="79">
        <f t="shared" si="10"/>
        <v>0</v>
      </c>
      <c r="AB39" s="79">
        <f t="shared" si="3"/>
        <v>0</v>
      </c>
      <c r="AC39" s="79">
        <f t="shared" si="3"/>
        <v>0</v>
      </c>
      <c r="AD39" s="36">
        <f t="shared" si="4"/>
        <v>0</v>
      </c>
      <c r="AE39" s="109">
        <f t="shared" si="5"/>
        <v>18</v>
      </c>
      <c r="AF39" s="69">
        <f t="shared" si="6"/>
        <v>0</v>
      </c>
      <c r="AG39" s="69">
        <f t="shared" si="7"/>
        <v>12</v>
      </c>
      <c r="AH39" s="69">
        <f t="shared" si="8"/>
        <v>0</v>
      </c>
      <c r="AI39" s="69">
        <v>6</v>
      </c>
      <c r="AJ39" s="69">
        <f t="shared" si="9"/>
        <v>0</v>
      </c>
    </row>
    <row r="40" spans="2:36" x14ac:dyDescent="0.3">
      <c r="B40" s="183"/>
      <c r="C40" s="9" t="s">
        <v>131</v>
      </c>
      <c r="D40" s="2" t="s">
        <v>132</v>
      </c>
      <c r="E40" s="4" t="s">
        <v>54</v>
      </c>
      <c r="F40" s="4" t="s">
        <v>55</v>
      </c>
      <c r="G40" s="4" t="s">
        <v>56</v>
      </c>
      <c r="H40" s="79">
        <v>14.08</v>
      </c>
      <c r="I40" s="79">
        <f>ROUND(H40*'Anexa 1.4. Total'!$C$15,2)</f>
        <v>0</v>
      </c>
      <c r="J40" s="79">
        <v>1.84</v>
      </c>
      <c r="K40" s="79">
        <f>ROUND(J40*'Anexa 1.4. Total'!$C$16,2)</f>
        <v>0</v>
      </c>
      <c r="L40" s="79">
        <v>2.4900000000000002</v>
      </c>
      <c r="M40" s="79">
        <f>ROUND(L40*'Anexa 1.4. Total'!$C$17,2)</f>
        <v>0</v>
      </c>
      <c r="N40" s="79">
        <v>1.94</v>
      </c>
      <c r="O40" s="79">
        <f>ROUND(N40*'Anexa 1.4. Total'!$C$18,2)</f>
        <v>0</v>
      </c>
      <c r="P40" s="79">
        <f>ROUND((I40+K40+M40+O40)*'Anexa 1.4. Total'!$C$19,2)</f>
        <v>0</v>
      </c>
      <c r="Q40" s="79">
        <f>ROUND((I40+K40+M40+O40)*'Anexa 1.4. Total'!$C$33,2)</f>
        <v>0</v>
      </c>
      <c r="R40" s="104">
        <f t="shared" si="1"/>
        <v>0</v>
      </c>
      <c r="S40" s="106">
        <f t="shared" si="2"/>
        <v>66</v>
      </c>
      <c r="T40" s="79">
        <f t="shared" si="11"/>
        <v>929.28</v>
      </c>
      <c r="U40" s="79">
        <f t="shared" si="11"/>
        <v>0</v>
      </c>
      <c r="V40" s="79">
        <f t="shared" si="11"/>
        <v>121.44000000000001</v>
      </c>
      <c r="W40" s="79">
        <f t="shared" si="11"/>
        <v>0</v>
      </c>
      <c r="X40" s="79">
        <f t="shared" si="12"/>
        <v>164.34</v>
      </c>
      <c r="Y40" s="79">
        <f t="shared" si="12"/>
        <v>0</v>
      </c>
      <c r="Z40" s="79">
        <f t="shared" si="12"/>
        <v>128.04</v>
      </c>
      <c r="AA40" s="79">
        <f t="shared" si="10"/>
        <v>0</v>
      </c>
      <c r="AB40" s="79">
        <f t="shared" si="3"/>
        <v>0</v>
      </c>
      <c r="AC40" s="79">
        <f t="shared" si="3"/>
        <v>0</v>
      </c>
      <c r="AD40" s="36">
        <f t="shared" si="4"/>
        <v>0</v>
      </c>
      <c r="AE40" s="109">
        <f t="shared" si="5"/>
        <v>33</v>
      </c>
      <c r="AF40" s="69">
        <f t="shared" si="6"/>
        <v>0</v>
      </c>
      <c r="AG40" s="69">
        <f t="shared" si="7"/>
        <v>22</v>
      </c>
      <c r="AH40" s="69">
        <f t="shared" si="8"/>
        <v>0</v>
      </c>
      <c r="AI40" s="69">
        <v>11</v>
      </c>
      <c r="AJ40" s="69">
        <f t="shared" si="9"/>
        <v>0</v>
      </c>
    </row>
    <row r="41" spans="2:36" x14ac:dyDescent="0.3">
      <c r="B41" s="183"/>
      <c r="C41" s="9" t="s">
        <v>133</v>
      </c>
      <c r="D41" s="2" t="s">
        <v>134</v>
      </c>
      <c r="E41" s="4" t="s">
        <v>54</v>
      </c>
      <c r="F41" s="4" t="s">
        <v>74</v>
      </c>
      <c r="G41" s="4" t="s">
        <v>56</v>
      </c>
      <c r="H41" s="79">
        <v>20.04</v>
      </c>
      <c r="I41" s="79">
        <f>ROUND(H41*'Anexa 1.4. Total'!$C$15,2)</f>
        <v>0</v>
      </c>
      <c r="J41" s="79">
        <v>2.57</v>
      </c>
      <c r="K41" s="79">
        <f>ROUND(J41*'Anexa 1.4. Total'!$C$16,2)</f>
        <v>0</v>
      </c>
      <c r="L41" s="79">
        <v>3.46</v>
      </c>
      <c r="M41" s="79">
        <f>ROUND(L41*'Anexa 1.4. Total'!$C$17,2)</f>
        <v>0</v>
      </c>
      <c r="N41" s="79">
        <v>2.64</v>
      </c>
      <c r="O41" s="79">
        <f>ROUND(N41*'Anexa 1.4. Total'!$C$18,2)</f>
        <v>0</v>
      </c>
      <c r="P41" s="79">
        <f>ROUND((I41+K41+M41+O41)*'Anexa 1.4. Total'!$C$19,2)</f>
        <v>0</v>
      </c>
      <c r="Q41" s="79">
        <f>ROUND((I41+K41+M41+O41)*'Anexa 1.4. Total'!$C$33,2)</f>
        <v>0</v>
      </c>
      <c r="R41" s="104">
        <f t="shared" si="1"/>
        <v>0</v>
      </c>
      <c r="S41" s="106">
        <f t="shared" si="2"/>
        <v>66</v>
      </c>
      <c r="T41" s="79">
        <f t="shared" si="11"/>
        <v>1322.6399999999999</v>
      </c>
      <c r="U41" s="79">
        <f t="shared" si="11"/>
        <v>0</v>
      </c>
      <c r="V41" s="79">
        <f t="shared" si="11"/>
        <v>169.61999999999998</v>
      </c>
      <c r="W41" s="79">
        <f t="shared" si="11"/>
        <v>0</v>
      </c>
      <c r="X41" s="79">
        <f t="shared" si="12"/>
        <v>228.35999999999999</v>
      </c>
      <c r="Y41" s="79">
        <f t="shared" si="12"/>
        <v>0</v>
      </c>
      <c r="Z41" s="79">
        <f t="shared" si="12"/>
        <v>174.24</v>
      </c>
      <c r="AA41" s="79">
        <f t="shared" si="10"/>
        <v>0</v>
      </c>
      <c r="AB41" s="79">
        <f t="shared" si="3"/>
        <v>0</v>
      </c>
      <c r="AC41" s="79">
        <f t="shared" si="3"/>
        <v>0</v>
      </c>
      <c r="AD41" s="36">
        <f t="shared" si="4"/>
        <v>0</v>
      </c>
      <c r="AE41" s="109">
        <f t="shared" si="5"/>
        <v>33</v>
      </c>
      <c r="AF41" s="69">
        <f t="shared" si="6"/>
        <v>0</v>
      </c>
      <c r="AG41" s="69">
        <f t="shared" si="7"/>
        <v>22</v>
      </c>
      <c r="AH41" s="69">
        <f t="shared" si="8"/>
        <v>0</v>
      </c>
      <c r="AI41" s="69">
        <v>11</v>
      </c>
      <c r="AJ41" s="69">
        <f t="shared" si="9"/>
        <v>0</v>
      </c>
    </row>
    <row r="42" spans="2:36" x14ac:dyDescent="0.3">
      <c r="B42" s="183"/>
      <c r="C42" s="9" t="s">
        <v>135</v>
      </c>
      <c r="D42" s="2" t="s">
        <v>136</v>
      </c>
      <c r="E42" s="4" t="s">
        <v>54</v>
      </c>
      <c r="F42" s="4" t="s">
        <v>55</v>
      </c>
      <c r="G42" s="4" t="s">
        <v>56</v>
      </c>
      <c r="H42" s="79">
        <v>1.98</v>
      </c>
      <c r="I42" s="79">
        <f>ROUND(H42*'Anexa 1.4. Total'!$C$15,2)</f>
        <v>0</v>
      </c>
      <c r="J42" s="79">
        <v>0.25</v>
      </c>
      <c r="K42" s="79">
        <f>ROUND(J42*'Anexa 1.4. Total'!$C$16,2)</f>
        <v>0</v>
      </c>
      <c r="L42" s="79">
        <v>0.28000000000000003</v>
      </c>
      <c r="M42" s="79">
        <f>ROUND(L42*'Anexa 1.4. Total'!$C$17,2)</f>
        <v>0</v>
      </c>
      <c r="N42" s="79">
        <v>0.26</v>
      </c>
      <c r="O42" s="79">
        <f>ROUND(N42*'Anexa 1.4. Total'!$C$18,2)</f>
        <v>0</v>
      </c>
      <c r="P42" s="79">
        <f>ROUND((I42+K42+M42+O42)*'Anexa 1.4. Total'!$C$19,2)</f>
        <v>0</v>
      </c>
      <c r="Q42" s="79">
        <f>ROUND((I42+K42+M42+O42)*'Anexa 1.4. Total'!$C$33,2)</f>
        <v>0</v>
      </c>
      <c r="R42" s="104">
        <f t="shared" si="1"/>
        <v>0</v>
      </c>
      <c r="S42" s="106">
        <f t="shared" si="2"/>
        <v>42</v>
      </c>
      <c r="T42" s="79">
        <f t="shared" si="11"/>
        <v>83.16</v>
      </c>
      <c r="U42" s="79">
        <f t="shared" si="11"/>
        <v>0</v>
      </c>
      <c r="V42" s="79">
        <f t="shared" si="11"/>
        <v>10.5</v>
      </c>
      <c r="W42" s="79">
        <f t="shared" si="11"/>
        <v>0</v>
      </c>
      <c r="X42" s="79">
        <f t="shared" si="12"/>
        <v>11.760000000000002</v>
      </c>
      <c r="Y42" s="79">
        <f t="shared" si="12"/>
        <v>0</v>
      </c>
      <c r="Z42" s="79">
        <f t="shared" si="12"/>
        <v>10.92</v>
      </c>
      <c r="AA42" s="79">
        <f t="shared" si="10"/>
        <v>0</v>
      </c>
      <c r="AB42" s="79">
        <f t="shared" si="3"/>
        <v>0</v>
      </c>
      <c r="AC42" s="79">
        <f t="shared" si="3"/>
        <v>0</v>
      </c>
      <c r="AD42" s="36">
        <f t="shared" si="4"/>
        <v>0</v>
      </c>
      <c r="AE42" s="109">
        <f t="shared" si="5"/>
        <v>21</v>
      </c>
      <c r="AF42" s="69">
        <f t="shared" si="6"/>
        <v>0</v>
      </c>
      <c r="AG42" s="69">
        <f t="shared" si="7"/>
        <v>14</v>
      </c>
      <c r="AH42" s="69">
        <f t="shared" si="8"/>
        <v>0</v>
      </c>
      <c r="AI42" s="69">
        <v>7</v>
      </c>
      <c r="AJ42" s="69">
        <f t="shared" si="9"/>
        <v>0</v>
      </c>
    </row>
    <row r="43" spans="2:36" x14ac:dyDescent="0.3">
      <c r="B43" s="183"/>
      <c r="C43" s="9" t="s">
        <v>137</v>
      </c>
      <c r="D43" s="2" t="s">
        <v>138</v>
      </c>
      <c r="E43" s="4" t="s">
        <v>54</v>
      </c>
      <c r="F43" s="4" t="s">
        <v>55</v>
      </c>
      <c r="G43" s="4" t="s">
        <v>56</v>
      </c>
      <c r="H43" s="79">
        <v>2.17</v>
      </c>
      <c r="I43" s="79">
        <f>ROUND(H43*'Anexa 1.4. Total'!$C$15,2)</f>
        <v>0</v>
      </c>
      <c r="J43" s="79">
        <v>0.27</v>
      </c>
      <c r="K43" s="79">
        <f>ROUND(J43*'Anexa 1.4. Total'!$C$16,2)</f>
        <v>0</v>
      </c>
      <c r="L43" s="79">
        <v>0.27</v>
      </c>
      <c r="M43" s="79">
        <f>ROUND(L43*'Anexa 1.4. Total'!$C$17,2)</f>
        <v>0</v>
      </c>
      <c r="N43" s="79">
        <v>0.28999999999999998</v>
      </c>
      <c r="O43" s="79">
        <f>ROUND(N43*'Anexa 1.4. Total'!$C$18,2)</f>
        <v>0</v>
      </c>
      <c r="P43" s="79">
        <f>ROUND((I43+K43+M43+O43)*'Anexa 1.4. Total'!$C$19,2)</f>
        <v>0</v>
      </c>
      <c r="Q43" s="79">
        <f>ROUND((I43+K43+M43+O43)*'Anexa 1.4. Total'!$C$33,2)</f>
        <v>0</v>
      </c>
      <c r="R43" s="104">
        <f t="shared" si="1"/>
        <v>0</v>
      </c>
      <c r="S43" s="106">
        <f t="shared" si="2"/>
        <v>42</v>
      </c>
      <c r="T43" s="79">
        <f t="shared" si="11"/>
        <v>91.14</v>
      </c>
      <c r="U43" s="79">
        <f t="shared" si="11"/>
        <v>0</v>
      </c>
      <c r="V43" s="79">
        <f t="shared" si="11"/>
        <v>11.34</v>
      </c>
      <c r="W43" s="79">
        <f t="shared" si="11"/>
        <v>0</v>
      </c>
      <c r="X43" s="79">
        <f t="shared" si="12"/>
        <v>11.34</v>
      </c>
      <c r="Y43" s="79">
        <f t="shared" si="12"/>
        <v>0</v>
      </c>
      <c r="Z43" s="79">
        <f t="shared" si="12"/>
        <v>12.18</v>
      </c>
      <c r="AA43" s="79">
        <f t="shared" si="10"/>
        <v>0</v>
      </c>
      <c r="AB43" s="79">
        <f t="shared" si="3"/>
        <v>0</v>
      </c>
      <c r="AC43" s="79">
        <f t="shared" si="3"/>
        <v>0</v>
      </c>
      <c r="AD43" s="36">
        <f t="shared" si="4"/>
        <v>0</v>
      </c>
      <c r="AE43" s="109">
        <f t="shared" si="5"/>
        <v>21</v>
      </c>
      <c r="AF43" s="69">
        <f t="shared" si="6"/>
        <v>0</v>
      </c>
      <c r="AG43" s="69">
        <f t="shared" si="7"/>
        <v>14</v>
      </c>
      <c r="AH43" s="69">
        <f t="shared" si="8"/>
        <v>0</v>
      </c>
      <c r="AI43" s="69">
        <v>7</v>
      </c>
      <c r="AJ43" s="69">
        <f t="shared" si="9"/>
        <v>0</v>
      </c>
    </row>
    <row r="44" spans="2:36" x14ac:dyDescent="0.3">
      <c r="B44" s="183"/>
      <c r="C44" s="9" t="s">
        <v>139</v>
      </c>
      <c r="D44" s="2" t="s">
        <v>140</v>
      </c>
      <c r="E44" s="4" t="s">
        <v>141</v>
      </c>
      <c r="F44" s="4" t="s">
        <v>142</v>
      </c>
      <c r="G44" s="4" t="s">
        <v>56</v>
      </c>
      <c r="H44" s="79">
        <v>1.01</v>
      </c>
      <c r="I44" s="79">
        <f>ROUND(H44*'Anexa 1.4. Total'!$C$15,2)</f>
        <v>0</v>
      </c>
      <c r="J44" s="79">
        <v>0.13</v>
      </c>
      <c r="K44" s="79">
        <f>ROUND(J44*'Anexa 1.4. Total'!$C$16,2)</f>
        <v>0</v>
      </c>
      <c r="L44" s="79">
        <v>0.13</v>
      </c>
      <c r="M44" s="79">
        <f>ROUND(L44*'Anexa 1.4. Total'!$C$17,2)</f>
        <v>0</v>
      </c>
      <c r="N44" s="79">
        <v>0.12</v>
      </c>
      <c r="O44" s="79">
        <f>ROUND(N44*'Anexa 1.4. Total'!$C$18,2)</f>
        <v>0</v>
      </c>
      <c r="P44" s="79">
        <f>ROUND((I44+K44+M44+O44)*'Anexa 1.4. Total'!$C$19,2)</f>
        <v>0</v>
      </c>
      <c r="Q44" s="79">
        <f>ROUND((I44+K44+M44+O44)*'Anexa 1.4. Total'!$C$33,2)</f>
        <v>0</v>
      </c>
      <c r="R44" s="104">
        <f t="shared" si="1"/>
        <v>0</v>
      </c>
      <c r="S44" s="106">
        <f t="shared" si="2"/>
        <v>114</v>
      </c>
      <c r="T44" s="79">
        <f t="shared" si="11"/>
        <v>115.14</v>
      </c>
      <c r="U44" s="79">
        <f t="shared" si="11"/>
        <v>0</v>
      </c>
      <c r="V44" s="79">
        <f t="shared" si="11"/>
        <v>14.82</v>
      </c>
      <c r="W44" s="79">
        <f t="shared" si="11"/>
        <v>0</v>
      </c>
      <c r="X44" s="79">
        <f t="shared" si="12"/>
        <v>14.82</v>
      </c>
      <c r="Y44" s="79">
        <f t="shared" si="12"/>
        <v>0</v>
      </c>
      <c r="Z44" s="79">
        <f t="shared" si="12"/>
        <v>13.68</v>
      </c>
      <c r="AA44" s="79">
        <f t="shared" si="10"/>
        <v>0</v>
      </c>
      <c r="AB44" s="79">
        <f t="shared" si="3"/>
        <v>0</v>
      </c>
      <c r="AC44" s="79">
        <f t="shared" si="3"/>
        <v>0</v>
      </c>
      <c r="AD44" s="36">
        <f t="shared" si="4"/>
        <v>0</v>
      </c>
      <c r="AE44" s="109">
        <f t="shared" si="5"/>
        <v>57</v>
      </c>
      <c r="AF44" s="69">
        <f t="shared" si="6"/>
        <v>0</v>
      </c>
      <c r="AG44" s="69">
        <f t="shared" si="7"/>
        <v>38</v>
      </c>
      <c r="AH44" s="69">
        <f t="shared" si="8"/>
        <v>0</v>
      </c>
      <c r="AI44" s="69">
        <v>19</v>
      </c>
      <c r="AJ44" s="69">
        <f t="shared" si="9"/>
        <v>0</v>
      </c>
    </row>
    <row r="45" spans="2:36" x14ac:dyDescent="0.3">
      <c r="B45" s="183"/>
      <c r="C45" s="9" t="s">
        <v>143</v>
      </c>
      <c r="D45" s="2" t="s">
        <v>144</v>
      </c>
      <c r="E45" s="4" t="s">
        <v>141</v>
      </c>
      <c r="F45" s="4" t="s">
        <v>142</v>
      </c>
      <c r="G45" s="4" t="s">
        <v>56</v>
      </c>
      <c r="H45" s="79">
        <v>1.08</v>
      </c>
      <c r="I45" s="79">
        <f>ROUND(H45*'Anexa 1.4. Total'!$C$15,2)</f>
        <v>0</v>
      </c>
      <c r="J45" s="79">
        <v>0.13</v>
      </c>
      <c r="K45" s="79">
        <f>ROUND(J45*'Anexa 1.4. Total'!$C$16,2)</f>
        <v>0</v>
      </c>
      <c r="L45" s="79">
        <v>0.13</v>
      </c>
      <c r="M45" s="79">
        <f>ROUND(L45*'Anexa 1.4. Total'!$C$17,2)</f>
        <v>0</v>
      </c>
      <c r="N45" s="79">
        <v>0.13</v>
      </c>
      <c r="O45" s="79">
        <f>ROUND(N45*'Anexa 1.4. Total'!$C$18,2)</f>
        <v>0</v>
      </c>
      <c r="P45" s="79">
        <f>ROUND((I45+K45+M45+O45)*'Anexa 1.4. Total'!$C$19,2)</f>
        <v>0</v>
      </c>
      <c r="Q45" s="79">
        <f>ROUND((I45+K45+M45+O45)*'Anexa 1.4. Total'!$C$33,2)</f>
        <v>0</v>
      </c>
      <c r="R45" s="104">
        <f t="shared" si="1"/>
        <v>0</v>
      </c>
      <c r="S45" s="106">
        <f t="shared" si="2"/>
        <v>114</v>
      </c>
      <c r="T45" s="79">
        <f t="shared" si="11"/>
        <v>123.12</v>
      </c>
      <c r="U45" s="79">
        <f t="shared" si="11"/>
        <v>0</v>
      </c>
      <c r="V45" s="79">
        <f t="shared" si="11"/>
        <v>14.82</v>
      </c>
      <c r="W45" s="79">
        <f t="shared" si="11"/>
        <v>0</v>
      </c>
      <c r="X45" s="79">
        <f t="shared" si="12"/>
        <v>14.82</v>
      </c>
      <c r="Y45" s="79">
        <f t="shared" si="12"/>
        <v>0</v>
      </c>
      <c r="Z45" s="79">
        <f t="shared" si="12"/>
        <v>14.82</v>
      </c>
      <c r="AA45" s="79">
        <f t="shared" si="10"/>
        <v>0</v>
      </c>
      <c r="AB45" s="79">
        <f t="shared" si="3"/>
        <v>0</v>
      </c>
      <c r="AC45" s="79">
        <f t="shared" si="3"/>
        <v>0</v>
      </c>
      <c r="AD45" s="36">
        <f t="shared" si="4"/>
        <v>0</v>
      </c>
      <c r="AE45" s="109">
        <f t="shared" si="5"/>
        <v>57</v>
      </c>
      <c r="AF45" s="69">
        <f t="shared" si="6"/>
        <v>0</v>
      </c>
      <c r="AG45" s="69">
        <f t="shared" si="7"/>
        <v>38</v>
      </c>
      <c r="AH45" s="69">
        <f t="shared" si="8"/>
        <v>0</v>
      </c>
      <c r="AI45" s="69">
        <v>19</v>
      </c>
      <c r="AJ45" s="69">
        <f t="shared" si="9"/>
        <v>0</v>
      </c>
    </row>
    <row r="46" spans="2:36" x14ac:dyDescent="0.3">
      <c r="B46" s="183"/>
      <c r="C46" s="9" t="s">
        <v>145</v>
      </c>
      <c r="D46" s="2" t="s">
        <v>146</v>
      </c>
      <c r="E46" s="4" t="s">
        <v>54</v>
      </c>
      <c r="F46" s="4" t="s">
        <v>55</v>
      </c>
      <c r="G46" s="4" t="s">
        <v>63</v>
      </c>
      <c r="H46" s="79">
        <v>5.49</v>
      </c>
      <c r="I46" s="79">
        <f>ROUND(H46*'Anexa 1.4. Total'!$C$15,2)</f>
        <v>0</v>
      </c>
      <c r="J46" s="79">
        <v>0.71</v>
      </c>
      <c r="K46" s="79">
        <f>ROUND(J46*'Anexa 1.4. Total'!$C$16,2)</f>
        <v>0</v>
      </c>
      <c r="L46" s="79">
        <v>0.88</v>
      </c>
      <c r="M46" s="79">
        <f>ROUND(L46*'Anexa 1.4. Total'!$C$17,2)</f>
        <v>0</v>
      </c>
      <c r="N46" s="79">
        <v>0.78</v>
      </c>
      <c r="O46" s="79">
        <f>ROUND(N46*'Anexa 1.4. Total'!$C$18,2)</f>
        <v>0</v>
      </c>
      <c r="P46" s="79">
        <f>ROUND((I46+K46+M46+O46)*'Anexa 1.4. Total'!$C$19,2)</f>
        <v>0</v>
      </c>
      <c r="Q46" s="79">
        <f>ROUND((I46+K46+M46+O46)*'Anexa 1.4. Total'!$C$33,2)</f>
        <v>0</v>
      </c>
      <c r="R46" s="104">
        <f t="shared" si="1"/>
        <v>0</v>
      </c>
      <c r="S46" s="106">
        <f t="shared" si="2"/>
        <v>42</v>
      </c>
      <c r="T46" s="79">
        <f t="shared" si="11"/>
        <v>230.58</v>
      </c>
      <c r="U46" s="79">
        <f t="shared" si="11"/>
        <v>0</v>
      </c>
      <c r="V46" s="79">
        <f t="shared" si="11"/>
        <v>29.82</v>
      </c>
      <c r="W46" s="79">
        <f t="shared" si="11"/>
        <v>0</v>
      </c>
      <c r="X46" s="79">
        <f t="shared" si="12"/>
        <v>36.96</v>
      </c>
      <c r="Y46" s="79">
        <f t="shared" si="12"/>
        <v>0</v>
      </c>
      <c r="Z46" s="79">
        <f t="shared" si="12"/>
        <v>32.76</v>
      </c>
      <c r="AA46" s="79">
        <f t="shared" si="10"/>
        <v>0</v>
      </c>
      <c r="AB46" s="79">
        <f t="shared" si="3"/>
        <v>0</v>
      </c>
      <c r="AC46" s="79">
        <f t="shared" si="3"/>
        <v>0</v>
      </c>
      <c r="AD46" s="36">
        <f t="shared" si="4"/>
        <v>0</v>
      </c>
      <c r="AE46" s="109">
        <f t="shared" si="5"/>
        <v>21</v>
      </c>
      <c r="AF46" s="69">
        <f t="shared" si="6"/>
        <v>0</v>
      </c>
      <c r="AG46" s="69">
        <f t="shared" si="7"/>
        <v>14</v>
      </c>
      <c r="AH46" s="69">
        <f t="shared" si="8"/>
        <v>0</v>
      </c>
      <c r="AI46" s="69">
        <v>7</v>
      </c>
      <c r="AJ46" s="69">
        <f t="shared" si="9"/>
        <v>0</v>
      </c>
    </row>
    <row r="47" spans="2:36" x14ac:dyDescent="0.3">
      <c r="B47" s="183"/>
      <c r="C47" s="9" t="s">
        <v>147</v>
      </c>
      <c r="D47" s="2" t="s">
        <v>148</v>
      </c>
      <c r="E47" s="4" t="s">
        <v>54</v>
      </c>
      <c r="F47" s="4" t="s">
        <v>55</v>
      </c>
      <c r="G47" s="4" t="s">
        <v>63</v>
      </c>
      <c r="H47" s="79">
        <v>6.71</v>
      </c>
      <c r="I47" s="79">
        <f>ROUND(H47*'Anexa 1.4. Total'!$C$15,2)</f>
        <v>0</v>
      </c>
      <c r="J47" s="79">
        <v>0.88</v>
      </c>
      <c r="K47" s="79">
        <f>ROUND(J47*'Anexa 1.4. Total'!$C$16,2)</f>
        <v>0</v>
      </c>
      <c r="L47" s="79">
        <v>1.19</v>
      </c>
      <c r="M47" s="79">
        <f>ROUND(L47*'Anexa 1.4. Total'!$C$17,2)</f>
        <v>0</v>
      </c>
      <c r="N47" s="79">
        <v>0.94</v>
      </c>
      <c r="O47" s="79">
        <f>ROUND(N47*'Anexa 1.4. Total'!$C$18,2)</f>
        <v>0</v>
      </c>
      <c r="P47" s="79">
        <f>ROUND((I47+K47+M47+O47)*'Anexa 1.4. Total'!$C$19,2)</f>
        <v>0</v>
      </c>
      <c r="Q47" s="79">
        <f>ROUND((I47+K47+M47+O47)*'Anexa 1.4. Total'!$C$33,2)</f>
        <v>0</v>
      </c>
      <c r="R47" s="104">
        <f t="shared" si="1"/>
        <v>0</v>
      </c>
      <c r="S47" s="106">
        <f t="shared" si="2"/>
        <v>42</v>
      </c>
      <c r="T47" s="79">
        <f t="shared" si="11"/>
        <v>281.82</v>
      </c>
      <c r="U47" s="79">
        <f t="shared" si="11"/>
        <v>0</v>
      </c>
      <c r="V47" s="79">
        <f t="shared" si="11"/>
        <v>36.96</v>
      </c>
      <c r="W47" s="79">
        <f t="shared" si="11"/>
        <v>0</v>
      </c>
      <c r="X47" s="79">
        <f t="shared" si="12"/>
        <v>49.98</v>
      </c>
      <c r="Y47" s="79">
        <f t="shared" si="12"/>
        <v>0</v>
      </c>
      <c r="Z47" s="79">
        <f t="shared" si="12"/>
        <v>39.479999999999997</v>
      </c>
      <c r="AA47" s="79">
        <f t="shared" si="10"/>
        <v>0</v>
      </c>
      <c r="AB47" s="79">
        <f t="shared" si="3"/>
        <v>0</v>
      </c>
      <c r="AC47" s="79">
        <f t="shared" si="3"/>
        <v>0</v>
      </c>
      <c r="AD47" s="36">
        <f t="shared" si="4"/>
        <v>0</v>
      </c>
      <c r="AE47" s="109">
        <f t="shared" si="5"/>
        <v>21</v>
      </c>
      <c r="AF47" s="69">
        <f t="shared" si="6"/>
        <v>0</v>
      </c>
      <c r="AG47" s="69">
        <f t="shared" si="7"/>
        <v>14</v>
      </c>
      <c r="AH47" s="69">
        <f t="shared" si="8"/>
        <v>0</v>
      </c>
      <c r="AI47" s="69">
        <v>7</v>
      </c>
      <c r="AJ47" s="69">
        <f t="shared" si="9"/>
        <v>0</v>
      </c>
    </row>
    <row r="48" spans="2:36" x14ac:dyDescent="0.3">
      <c r="B48" s="183"/>
      <c r="C48" s="9" t="s">
        <v>149</v>
      </c>
      <c r="D48" s="2" t="s">
        <v>150</v>
      </c>
      <c r="E48" s="4" t="s">
        <v>54</v>
      </c>
      <c r="F48" s="4" t="s">
        <v>55</v>
      </c>
      <c r="G48" s="4" t="s">
        <v>63</v>
      </c>
      <c r="H48" s="79">
        <v>0.99</v>
      </c>
      <c r="I48" s="79">
        <f>ROUND(H48*'Anexa 1.4. Total'!$C$15,2)</f>
        <v>0</v>
      </c>
      <c r="J48" s="79">
        <v>0.13</v>
      </c>
      <c r="K48" s="79">
        <f>ROUND(J48*'Anexa 1.4. Total'!$C$16,2)</f>
        <v>0</v>
      </c>
      <c r="L48" s="79">
        <v>0.15</v>
      </c>
      <c r="M48" s="79">
        <f>ROUND(L48*'Anexa 1.4. Total'!$C$17,2)</f>
        <v>0</v>
      </c>
      <c r="N48" s="79">
        <v>0.12</v>
      </c>
      <c r="O48" s="79">
        <f>ROUND(N48*'Anexa 1.4. Total'!$C$18,2)</f>
        <v>0</v>
      </c>
      <c r="P48" s="79">
        <f>ROUND((I48+K48+M48+O48)*'Anexa 1.4. Total'!$C$19,2)</f>
        <v>0</v>
      </c>
      <c r="Q48" s="79">
        <f>ROUND((I48+K48+M48+O48)*'Anexa 1.4. Total'!$C$33,2)</f>
        <v>0</v>
      </c>
      <c r="R48" s="104">
        <f t="shared" si="1"/>
        <v>0</v>
      </c>
      <c r="S48" s="106">
        <f t="shared" si="2"/>
        <v>168</v>
      </c>
      <c r="T48" s="79">
        <f t="shared" si="11"/>
        <v>166.32</v>
      </c>
      <c r="U48" s="79">
        <f t="shared" si="11"/>
        <v>0</v>
      </c>
      <c r="V48" s="79">
        <f t="shared" si="11"/>
        <v>21.84</v>
      </c>
      <c r="W48" s="79">
        <f t="shared" si="11"/>
        <v>0</v>
      </c>
      <c r="X48" s="79">
        <f t="shared" si="12"/>
        <v>25.2</v>
      </c>
      <c r="Y48" s="79">
        <f t="shared" si="12"/>
        <v>0</v>
      </c>
      <c r="Z48" s="79">
        <f t="shared" si="12"/>
        <v>20.16</v>
      </c>
      <c r="AA48" s="79">
        <f t="shared" si="10"/>
        <v>0</v>
      </c>
      <c r="AB48" s="79">
        <f t="shared" si="3"/>
        <v>0</v>
      </c>
      <c r="AC48" s="79">
        <f t="shared" si="3"/>
        <v>0</v>
      </c>
      <c r="AD48" s="36">
        <f t="shared" si="4"/>
        <v>0</v>
      </c>
      <c r="AE48" s="109">
        <f t="shared" si="5"/>
        <v>84</v>
      </c>
      <c r="AF48" s="69">
        <f t="shared" si="6"/>
        <v>0</v>
      </c>
      <c r="AG48" s="69">
        <f t="shared" si="7"/>
        <v>56</v>
      </c>
      <c r="AH48" s="69">
        <f t="shared" si="8"/>
        <v>0</v>
      </c>
      <c r="AI48" s="69">
        <v>28</v>
      </c>
      <c r="AJ48" s="69">
        <f t="shared" si="9"/>
        <v>0</v>
      </c>
    </row>
    <row r="49" spans="2:36" x14ac:dyDescent="0.3">
      <c r="B49" s="183"/>
      <c r="C49" s="9" t="s">
        <v>151</v>
      </c>
      <c r="D49" s="2" t="s">
        <v>152</v>
      </c>
      <c r="E49" s="4" t="s">
        <v>54</v>
      </c>
      <c r="F49" s="4" t="s">
        <v>55</v>
      </c>
      <c r="G49" s="4" t="s">
        <v>63</v>
      </c>
      <c r="H49" s="79">
        <v>3.82</v>
      </c>
      <c r="I49" s="79">
        <f>ROUND(H49*'Anexa 1.4. Total'!$C$15,2)</f>
        <v>0</v>
      </c>
      <c r="J49" s="79">
        <v>0.56999999999999995</v>
      </c>
      <c r="K49" s="79">
        <f>ROUND(J49*'Anexa 1.4. Total'!$C$16,2)</f>
        <v>0</v>
      </c>
      <c r="L49" s="79">
        <v>0.68</v>
      </c>
      <c r="M49" s="79">
        <f>ROUND(L49*'Anexa 1.4. Total'!$C$17,2)</f>
        <v>0</v>
      </c>
      <c r="N49" s="79">
        <v>0.48</v>
      </c>
      <c r="O49" s="79">
        <f>ROUND(N49*'Anexa 1.4. Total'!$C$18,2)</f>
        <v>0</v>
      </c>
      <c r="P49" s="79">
        <f>ROUND((I49+K49+M49+O49)*'Anexa 1.4. Total'!$C$19,2)</f>
        <v>0</v>
      </c>
      <c r="Q49" s="79">
        <f>ROUND((I49+K49+M49+O49)*'Anexa 1.4. Total'!$C$33,2)</f>
        <v>0</v>
      </c>
      <c r="R49" s="104">
        <f t="shared" si="1"/>
        <v>0</v>
      </c>
      <c r="S49" s="106">
        <f t="shared" si="2"/>
        <v>66</v>
      </c>
      <c r="T49" s="79">
        <f t="shared" si="11"/>
        <v>252.11999999999998</v>
      </c>
      <c r="U49" s="79">
        <f t="shared" si="11"/>
        <v>0</v>
      </c>
      <c r="V49" s="79">
        <f t="shared" si="11"/>
        <v>37.619999999999997</v>
      </c>
      <c r="W49" s="79">
        <f t="shared" si="11"/>
        <v>0</v>
      </c>
      <c r="X49" s="79">
        <f t="shared" si="12"/>
        <v>44.88</v>
      </c>
      <c r="Y49" s="79">
        <f t="shared" si="12"/>
        <v>0</v>
      </c>
      <c r="Z49" s="79">
        <f t="shared" si="12"/>
        <v>31.68</v>
      </c>
      <c r="AA49" s="79">
        <f t="shared" si="10"/>
        <v>0</v>
      </c>
      <c r="AB49" s="79">
        <f t="shared" si="3"/>
        <v>0</v>
      </c>
      <c r="AC49" s="79">
        <f t="shared" si="3"/>
        <v>0</v>
      </c>
      <c r="AD49" s="36">
        <f t="shared" si="4"/>
        <v>0</v>
      </c>
      <c r="AE49" s="109">
        <f t="shared" si="5"/>
        <v>33</v>
      </c>
      <c r="AF49" s="69">
        <f t="shared" si="6"/>
        <v>0</v>
      </c>
      <c r="AG49" s="69">
        <f t="shared" si="7"/>
        <v>22</v>
      </c>
      <c r="AH49" s="69">
        <f t="shared" si="8"/>
        <v>0</v>
      </c>
      <c r="AI49" s="69">
        <v>11</v>
      </c>
      <c r="AJ49" s="69">
        <f t="shared" si="9"/>
        <v>0</v>
      </c>
    </row>
    <row r="50" spans="2:36" x14ac:dyDescent="0.3">
      <c r="B50" s="183"/>
      <c r="C50" s="9" t="s">
        <v>153</v>
      </c>
      <c r="D50" s="2" t="s">
        <v>154</v>
      </c>
      <c r="E50" s="4" t="s">
        <v>54</v>
      </c>
      <c r="F50" s="4" t="s">
        <v>55</v>
      </c>
      <c r="G50" s="4" t="s">
        <v>63</v>
      </c>
      <c r="H50" s="79">
        <v>3.19</v>
      </c>
      <c r="I50" s="79">
        <f>ROUND(H50*'Anexa 1.4. Total'!$C$15,2)</f>
        <v>0</v>
      </c>
      <c r="J50" s="79">
        <v>0.46</v>
      </c>
      <c r="K50" s="79">
        <f>ROUND(J50*'Anexa 1.4. Total'!$C$16,2)</f>
        <v>0</v>
      </c>
      <c r="L50" s="79">
        <v>0.56999999999999995</v>
      </c>
      <c r="M50" s="79">
        <f>ROUND(L50*'Anexa 1.4. Total'!$C$17,2)</f>
        <v>0</v>
      </c>
      <c r="N50" s="79">
        <v>0.4</v>
      </c>
      <c r="O50" s="79">
        <f>ROUND(N50*'Anexa 1.4. Total'!$C$18,2)</f>
        <v>0</v>
      </c>
      <c r="P50" s="79">
        <f>ROUND((I50+K50+M50+O50)*'Anexa 1.4. Total'!$C$19,2)</f>
        <v>0</v>
      </c>
      <c r="Q50" s="79">
        <f>ROUND((I50+K50+M50+O50)*'Anexa 1.4. Total'!$C$33,2)</f>
        <v>0</v>
      </c>
      <c r="R50" s="104">
        <f t="shared" si="1"/>
        <v>0</v>
      </c>
      <c r="S50" s="106">
        <f t="shared" si="2"/>
        <v>54</v>
      </c>
      <c r="T50" s="79">
        <f t="shared" si="11"/>
        <v>172.26</v>
      </c>
      <c r="U50" s="79">
        <f t="shared" si="11"/>
        <v>0</v>
      </c>
      <c r="V50" s="79">
        <f t="shared" si="11"/>
        <v>24.84</v>
      </c>
      <c r="W50" s="79">
        <f t="shared" si="11"/>
        <v>0</v>
      </c>
      <c r="X50" s="79">
        <f t="shared" si="12"/>
        <v>30.779999999999998</v>
      </c>
      <c r="Y50" s="79">
        <f t="shared" si="12"/>
        <v>0</v>
      </c>
      <c r="Z50" s="79">
        <f t="shared" si="12"/>
        <v>21.6</v>
      </c>
      <c r="AA50" s="79">
        <f t="shared" si="10"/>
        <v>0</v>
      </c>
      <c r="AB50" s="79">
        <f t="shared" si="3"/>
        <v>0</v>
      </c>
      <c r="AC50" s="79">
        <f t="shared" si="3"/>
        <v>0</v>
      </c>
      <c r="AD50" s="36">
        <f t="shared" si="4"/>
        <v>0</v>
      </c>
      <c r="AE50" s="109">
        <f t="shared" si="5"/>
        <v>27</v>
      </c>
      <c r="AF50" s="69">
        <f t="shared" si="6"/>
        <v>0</v>
      </c>
      <c r="AG50" s="69">
        <f t="shared" si="7"/>
        <v>18</v>
      </c>
      <c r="AH50" s="69">
        <f t="shared" si="8"/>
        <v>0</v>
      </c>
      <c r="AI50" s="69">
        <v>9</v>
      </c>
      <c r="AJ50" s="69">
        <f t="shared" si="9"/>
        <v>0</v>
      </c>
    </row>
    <row r="51" spans="2:36" x14ac:dyDescent="0.3">
      <c r="B51" s="183"/>
      <c r="C51" s="9" t="s">
        <v>155</v>
      </c>
      <c r="D51" s="2" t="s">
        <v>156</v>
      </c>
      <c r="E51" s="4" t="s">
        <v>54</v>
      </c>
      <c r="F51" s="4" t="s">
        <v>55</v>
      </c>
      <c r="G51" s="4" t="s">
        <v>63</v>
      </c>
      <c r="H51" s="79">
        <v>6.99</v>
      </c>
      <c r="I51" s="79">
        <f>ROUND(H51*'Anexa 1.4. Total'!$C$15,2)</f>
        <v>0</v>
      </c>
      <c r="J51" s="79">
        <v>0.95</v>
      </c>
      <c r="K51" s="79">
        <f>ROUND(J51*'Anexa 1.4. Total'!$C$16,2)</f>
        <v>0</v>
      </c>
      <c r="L51" s="79">
        <v>1.25</v>
      </c>
      <c r="M51" s="79">
        <f>ROUND(L51*'Anexa 1.4. Total'!$C$17,2)</f>
        <v>0</v>
      </c>
      <c r="N51" s="79">
        <v>0.99</v>
      </c>
      <c r="O51" s="79">
        <f>ROUND(N51*'Anexa 1.4. Total'!$C$18,2)</f>
        <v>0</v>
      </c>
      <c r="P51" s="79">
        <f>ROUND((I51+K51+M51+O51)*'Anexa 1.4. Total'!$C$19,2)</f>
        <v>0</v>
      </c>
      <c r="Q51" s="79">
        <f>ROUND((I51+K51+M51+O51)*'Anexa 1.4. Total'!$C$33,2)</f>
        <v>0</v>
      </c>
      <c r="R51" s="104">
        <f t="shared" si="1"/>
        <v>0</v>
      </c>
      <c r="S51" s="106">
        <f t="shared" si="2"/>
        <v>36</v>
      </c>
      <c r="T51" s="79">
        <f t="shared" si="11"/>
        <v>251.64000000000001</v>
      </c>
      <c r="U51" s="79">
        <f t="shared" si="11"/>
        <v>0</v>
      </c>
      <c r="V51" s="79">
        <f t="shared" si="11"/>
        <v>34.199999999999996</v>
      </c>
      <c r="W51" s="79">
        <f t="shared" si="11"/>
        <v>0</v>
      </c>
      <c r="X51" s="79">
        <f t="shared" si="12"/>
        <v>45</v>
      </c>
      <c r="Y51" s="79">
        <f t="shared" si="12"/>
        <v>0</v>
      </c>
      <c r="Z51" s="79">
        <f t="shared" si="12"/>
        <v>35.64</v>
      </c>
      <c r="AA51" s="79">
        <f t="shared" si="10"/>
        <v>0</v>
      </c>
      <c r="AB51" s="79">
        <f t="shared" si="3"/>
        <v>0</v>
      </c>
      <c r="AC51" s="79">
        <f t="shared" si="3"/>
        <v>0</v>
      </c>
      <c r="AD51" s="36">
        <f t="shared" si="4"/>
        <v>0</v>
      </c>
      <c r="AE51" s="109">
        <f t="shared" si="5"/>
        <v>18</v>
      </c>
      <c r="AF51" s="69">
        <f t="shared" si="6"/>
        <v>0</v>
      </c>
      <c r="AG51" s="69">
        <f t="shared" si="7"/>
        <v>12</v>
      </c>
      <c r="AH51" s="69">
        <f t="shared" si="8"/>
        <v>0</v>
      </c>
      <c r="AI51" s="69">
        <v>6</v>
      </c>
      <c r="AJ51" s="69">
        <f t="shared" si="9"/>
        <v>0</v>
      </c>
    </row>
    <row r="52" spans="2:36" x14ac:dyDescent="0.3">
      <c r="B52" s="183"/>
      <c r="C52" s="9" t="s">
        <v>157</v>
      </c>
      <c r="D52" s="2" t="s">
        <v>158</v>
      </c>
      <c r="E52" s="4" t="s">
        <v>54</v>
      </c>
      <c r="F52" s="4" t="s">
        <v>74</v>
      </c>
      <c r="G52" s="4" t="s">
        <v>63</v>
      </c>
      <c r="H52" s="79">
        <v>10.86</v>
      </c>
      <c r="I52" s="79">
        <f>ROUND(H52*'Anexa 1.4. Total'!$C$15,2)</f>
        <v>0</v>
      </c>
      <c r="J52" s="79">
        <v>1.47</v>
      </c>
      <c r="K52" s="79">
        <f>ROUND(J52*'Anexa 1.4. Total'!$C$16,2)</f>
        <v>0</v>
      </c>
      <c r="L52" s="79">
        <v>1.93</v>
      </c>
      <c r="M52" s="79">
        <f>ROUND(L52*'Anexa 1.4. Total'!$C$17,2)</f>
        <v>0</v>
      </c>
      <c r="N52" s="79">
        <v>1.47</v>
      </c>
      <c r="O52" s="79">
        <f>ROUND(N52*'Anexa 1.4. Total'!$C$18,2)</f>
        <v>0</v>
      </c>
      <c r="P52" s="79">
        <f>ROUND((I52+K52+M52+O52)*'Anexa 1.4. Total'!$C$19,2)</f>
        <v>0</v>
      </c>
      <c r="Q52" s="79">
        <f>ROUND((I52+K52+M52+O52)*'Anexa 1.4. Total'!$C$33,2)</f>
        <v>0</v>
      </c>
      <c r="R52" s="104">
        <f t="shared" si="1"/>
        <v>0</v>
      </c>
      <c r="S52" s="106">
        <f t="shared" si="2"/>
        <v>36</v>
      </c>
      <c r="T52" s="79">
        <f t="shared" si="11"/>
        <v>390.96</v>
      </c>
      <c r="U52" s="79">
        <f t="shared" si="11"/>
        <v>0</v>
      </c>
      <c r="V52" s="79">
        <f t="shared" si="11"/>
        <v>52.92</v>
      </c>
      <c r="W52" s="79">
        <f t="shared" si="11"/>
        <v>0</v>
      </c>
      <c r="X52" s="79">
        <f t="shared" si="12"/>
        <v>69.48</v>
      </c>
      <c r="Y52" s="79">
        <f t="shared" si="12"/>
        <v>0</v>
      </c>
      <c r="Z52" s="79">
        <f t="shared" si="12"/>
        <v>52.92</v>
      </c>
      <c r="AA52" s="79">
        <f t="shared" si="10"/>
        <v>0</v>
      </c>
      <c r="AB52" s="79">
        <f t="shared" si="3"/>
        <v>0</v>
      </c>
      <c r="AC52" s="79">
        <f t="shared" si="3"/>
        <v>0</v>
      </c>
      <c r="AD52" s="36">
        <f t="shared" si="4"/>
        <v>0</v>
      </c>
      <c r="AE52" s="109">
        <f t="shared" si="5"/>
        <v>18</v>
      </c>
      <c r="AF52" s="69">
        <f t="shared" si="6"/>
        <v>0</v>
      </c>
      <c r="AG52" s="69">
        <f t="shared" si="7"/>
        <v>12</v>
      </c>
      <c r="AH52" s="69">
        <f t="shared" si="8"/>
        <v>0</v>
      </c>
      <c r="AI52" s="69">
        <v>6</v>
      </c>
      <c r="AJ52" s="69">
        <f t="shared" si="9"/>
        <v>0</v>
      </c>
    </row>
    <row r="53" spans="2:36" x14ac:dyDescent="0.3">
      <c r="B53" s="183"/>
      <c r="C53" s="9" t="s">
        <v>159</v>
      </c>
      <c r="D53" s="2" t="s">
        <v>160</v>
      </c>
      <c r="E53" s="4" t="s">
        <v>54</v>
      </c>
      <c r="F53" s="4" t="s">
        <v>55</v>
      </c>
      <c r="G53" s="4" t="s">
        <v>63</v>
      </c>
      <c r="H53" s="79">
        <v>1.18</v>
      </c>
      <c r="I53" s="79">
        <f>ROUND(H53*'Anexa 1.4. Total'!$C$15,2)</f>
        <v>0</v>
      </c>
      <c r="J53" s="79">
        <v>0.15</v>
      </c>
      <c r="K53" s="79">
        <f>ROUND(J53*'Anexa 1.4. Total'!$C$16,2)</f>
        <v>0</v>
      </c>
      <c r="L53" s="79">
        <v>0.19</v>
      </c>
      <c r="M53" s="79">
        <f>ROUND(L53*'Anexa 1.4. Total'!$C$17,2)</f>
        <v>0</v>
      </c>
      <c r="N53" s="79">
        <v>0.14000000000000001</v>
      </c>
      <c r="O53" s="79">
        <f>ROUND(N53*'Anexa 1.4. Total'!$C$18,2)</f>
        <v>0</v>
      </c>
      <c r="P53" s="79">
        <f>ROUND((I53+K53+M53+O53)*'Anexa 1.4. Total'!$C$19,2)</f>
        <v>0</v>
      </c>
      <c r="Q53" s="79">
        <f>ROUND((I53+K53+M53+O53)*'Anexa 1.4. Total'!$C$33,2)</f>
        <v>0</v>
      </c>
      <c r="R53" s="104">
        <f t="shared" si="1"/>
        <v>0</v>
      </c>
      <c r="S53" s="106">
        <f t="shared" si="2"/>
        <v>54</v>
      </c>
      <c r="T53" s="79">
        <f t="shared" si="11"/>
        <v>63.72</v>
      </c>
      <c r="U53" s="79">
        <f t="shared" si="11"/>
        <v>0</v>
      </c>
      <c r="V53" s="79">
        <f t="shared" si="11"/>
        <v>8.1</v>
      </c>
      <c r="W53" s="79">
        <f t="shared" si="11"/>
        <v>0</v>
      </c>
      <c r="X53" s="79">
        <f t="shared" si="12"/>
        <v>10.26</v>
      </c>
      <c r="Y53" s="79">
        <f t="shared" si="12"/>
        <v>0</v>
      </c>
      <c r="Z53" s="79">
        <f t="shared" si="12"/>
        <v>7.5600000000000005</v>
      </c>
      <c r="AA53" s="79">
        <f t="shared" si="10"/>
        <v>0</v>
      </c>
      <c r="AB53" s="79">
        <f t="shared" si="3"/>
        <v>0</v>
      </c>
      <c r="AC53" s="79">
        <f t="shared" si="3"/>
        <v>0</v>
      </c>
      <c r="AD53" s="36">
        <f t="shared" si="4"/>
        <v>0</v>
      </c>
      <c r="AE53" s="109">
        <f t="shared" si="5"/>
        <v>27</v>
      </c>
      <c r="AF53" s="69">
        <f t="shared" si="6"/>
        <v>0</v>
      </c>
      <c r="AG53" s="69">
        <f t="shared" si="7"/>
        <v>18</v>
      </c>
      <c r="AH53" s="69">
        <f t="shared" si="8"/>
        <v>0</v>
      </c>
      <c r="AI53" s="69">
        <v>9</v>
      </c>
      <c r="AJ53" s="69">
        <f t="shared" si="9"/>
        <v>0</v>
      </c>
    </row>
    <row r="54" spans="2:36" x14ac:dyDescent="0.3">
      <c r="B54" s="72" t="s">
        <v>55</v>
      </c>
      <c r="C54" s="9" t="s">
        <v>161</v>
      </c>
      <c r="D54" s="2" t="s">
        <v>162</v>
      </c>
      <c r="E54" s="18" t="s">
        <v>163</v>
      </c>
      <c r="F54" s="4" t="s">
        <v>55</v>
      </c>
      <c r="G54" s="4" t="s">
        <v>63</v>
      </c>
      <c r="H54" s="79">
        <v>0.09</v>
      </c>
      <c r="I54" s="79">
        <f>ROUND(H54*'Anexa 1.4. Total'!$C$15,2)</f>
        <v>0</v>
      </c>
      <c r="J54" s="79">
        <v>0.01</v>
      </c>
      <c r="K54" s="79">
        <f>ROUND(J54*'Anexa 1.4. Total'!$C$16,2)</f>
        <v>0</v>
      </c>
      <c r="L54" s="79">
        <v>0.01</v>
      </c>
      <c r="M54" s="79">
        <f>ROUND(L54*'Anexa 1.4. Total'!$C$17,2)</f>
        <v>0</v>
      </c>
      <c r="N54" s="79">
        <v>0.01</v>
      </c>
      <c r="O54" s="79">
        <f>ROUND(N54*'Anexa 1.4. Total'!$C$18,2)</f>
        <v>0</v>
      </c>
      <c r="P54" s="79">
        <f>ROUND((I54+K54+M54+O54)*'Anexa 1.4. Total'!$C$19,2)</f>
        <v>0</v>
      </c>
      <c r="Q54" s="79">
        <f>ROUND((I54+K54+M54+O54)*'Anexa 1.4. Total'!$C$33,2)</f>
        <v>0</v>
      </c>
      <c r="R54" s="104">
        <f t="shared" si="1"/>
        <v>0</v>
      </c>
      <c r="S54" s="106">
        <f t="shared" si="2"/>
        <v>414</v>
      </c>
      <c r="T54" s="79">
        <f t="shared" si="11"/>
        <v>37.26</v>
      </c>
      <c r="U54" s="79">
        <f t="shared" si="11"/>
        <v>0</v>
      </c>
      <c r="V54" s="79">
        <f t="shared" si="11"/>
        <v>4.1399999999999997</v>
      </c>
      <c r="W54" s="79">
        <f t="shared" si="11"/>
        <v>0</v>
      </c>
      <c r="X54" s="79">
        <f t="shared" si="12"/>
        <v>4.1399999999999997</v>
      </c>
      <c r="Y54" s="79">
        <f t="shared" si="12"/>
        <v>0</v>
      </c>
      <c r="Z54" s="79">
        <f t="shared" si="12"/>
        <v>4.1399999999999997</v>
      </c>
      <c r="AA54" s="79">
        <f t="shared" si="10"/>
        <v>0</v>
      </c>
      <c r="AB54" s="79">
        <f t="shared" si="3"/>
        <v>0</v>
      </c>
      <c r="AC54" s="79">
        <f t="shared" si="3"/>
        <v>0</v>
      </c>
      <c r="AD54" s="36">
        <f t="shared" si="4"/>
        <v>0</v>
      </c>
      <c r="AE54" s="109">
        <f t="shared" si="5"/>
        <v>207</v>
      </c>
      <c r="AF54" s="69">
        <f t="shared" si="6"/>
        <v>0</v>
      </c>
      <c r="AG54" s="69">
        <f t="shared" si="7"/>
        <v>138</v>
      </c>
      <c r="AH54" s="69">
        <f t="shared" si="8"/>
        <v>0</v>
      </c>
      <c r="AI54" s="69">
        <v>69</v>
      </c>
      <c r="AJ54" s="69">
        <f t="shared" si="9"/>
        <v>0</v>
      </c>
    </row>
    <row r="55" spans="2:36" x14ac:dyDescent="0.3">
      <c r="B55" s="73"/>
      <c r="C55" s="9" t="s">
        <v>164</v>
      </c>
      <c r="D55" s="2" t="s">
        <v>165</v>
      </c>
      <c r="E55" s="18" t="s">
        <v>163</v>
      </c>
      <c r="F55" s="4" t="s">
        <v>55</v>
      </c>
      <c r="G55" s="4" t="s">
        <v>63</v>
      </c>
      <c r="H55" s="79">
        <v>0.09</v>
      </c>
      <c r="I55" s="79">
        <f>ROUND(H55*'Anexa 1.4. Total'!$C$15,2)</f>
        <v>0</v>
      </c>
      <c r="J55" s="79">
        <v>0.01</v>
      </c>
      <c r="K55" s="79">
        <f>ROUND(J55*'Anexa 1.4. Total'!$C$16,2)</f>
        <v>0</v>
      </c>
      <c r="L55" s="79">
        <v>0.01</v>
      </c>
      <c r="M55" s="79">
        <f>ROUND(L55*'Anexa 1.4. Total'!$C$17,2)</f>
        <v>0</v>
      </c>
      <c r="N55" s="79">
        <v>0.01</v>
      </c>
      <c r="O55" s="79">
        <f>ROUND(N55*'Anexa 1.4. Total'!$C$18,2)</f>
        <v>0</v>
      </c>
      <c r="P55" s="79">
        <f>ROUND((I55+K55+M55+O55)*'Anexa 1.4. Total'!$C$19,2)</f>
        <v>0</v>
      </c>
      <c r="Q55" s="79">
        <f>ROUND((I55+K55+M55+O55)*'Anexa 1.4. Total'!$C$33,2)</f>
        <v>0</v>
      </c>
      <c r="R55" s="104">
        <f t="shared" si="1"/>
        <v>0</v>
      </c>
      <c r="S55" s="106">
        <f t="shared" si="2"/>
        <v>2016</v>
      </c>
      <c r="T55" s="79">
        <f t="shared" si="11"/>
        <v>181.44</v>
      </c>
      <c r="U55" s="79">
        <f t="shared" si="11"/>
        <v>0</v>
      </c>
      <c r="V55" s="79">
        <f t="shared" si="11"/>
        <v>20.16</v>
      </c>
      <c r="W55" s="79">
        <f t="shared" si="11"/>
        <v>0</v>
      </c>
      <c r="X55" s="79">
        <f t="shared" si="12"/>
        <v>20.16</v>
      </c>
      <c r="Y55" s="79">
        <f t="shared" si="12"/>
        <v>0</v>
      </c>
      <c r="Z55" s="79">
        <f t="shared" si="12"/>
        <v>20.16</v>
      </c>
      <c r="AA55" s="79">
        <f t="shared" si="10"/>
        <v>0</v>
      </c>
      <c r="AB55" s="79">
        <f t="shared" si="3"/>
        <v>0</v>
      </c>
      <c r="AC55" s="79">
        <f t="shared" si="3"/>
        <v>0</v>
      </c>
      <c r="AD55" s="36">
        <f t="shared" si="4"/>
        <v>0</v>
      </c>
      <c r="AE55" s="109">
        <f t="shared" si="5"/>
        <v>1008</v>
      </c>
      <c r="AF55" s="69">
        <f t="shared" si="6"/>
        <v>0</v>
      </c>
      <c r="AG55" s="69">
        <f t="shared" si="7"/>
        <v>672</v>
      </c>
      <c r="AH55" s="69">
        <f t="shared" si="8"/>
        <v>0</v>
      </c>
      <c r="AI55" s="69">
        <v>336</v>
      </c>
      <c r="AJ55" s="69">
        <f t="shared" si="9"/>
        <v>0</v>
      </c>
    </row>
    <row r="56" spans="2:36" x14ac:dyDescent="0.3">
      <c r="B56" s="73"/>
      <c r="C56" s="9" t="s">
        <v>166</v>
      </c>
      <c r="D56" s="2" t="s">
        <v>167</v>
      </c>
      <c r="E56" s="18" t="s">
        <v>163</v>
      </c>
      <c r="F56" s="4" t="s">
        <v>55</v>
      </c>
      <c r="G56" s="4" t="s">
        <v>63</v>
      </c>
      <c r="H56" s="79">
        <v>0.11</v>
      </c>
      <c r="I56" s="79">
        <f>ROUND(H56*'Anexa 1.4. Total'!$C$15,2)</f>
        <v>0</v>
      </c>
      <c r="J56" s="79">
        <v>0.01</v>
      </c>
      <c r="K56" s="79">
        <f>ROUND(J56*'Anexa 1.4. Total'!$C$16,2)</f>
        <v>0</v>
      </c>
      <c r="L56" s="79">
        <v>0.02</v>
      </c>
      <c r="M56" s="79">
        <f>ROUND(L56*'Anexa 1.4. Total'!$C$17,2)</f>
        <v>0</v>
      </c>
      <c r="N56" s="79">
        <v>0.01</v>
      </c>
      <c r="O56" s="79">
        <f>ROUND(N56*'Anexa 1.4. Total'!$C$18,2)</f>
        <v>0</v>
      </c>
      <c r="P56" s="79">
        <f>ROUND((I56+K56+M56+O56)*'Anexa 1.4. Total'!$C$19,2)</f>
        <v>0</v>
      </c>
      <c r="Q56" s="79">
        <f>ROUND((I56+K56+M56+O56)*'Anexa 1.4. Total'!$C$33,2)</f>
        <v>0</v>
      </c>
      <c r="R56" s="104">
        <f t="shared" si="1"/>
        <v>0</v>
      </c>
      <c r="S56" s="106">
        <f t="shared" si="2"/>
        <v>4014</v>
      </c>
      <c r="T56" s="79">
        <f t="shared" si="11"/>
        <v>441.54</v>
      </c>
      <c r="U56" s="79">
        <f t="shared" si="11"/>
        <v>0</v>
      </c>
      <c r="V56" s="79">
        <f t="shared" si="11"/>
        <v>40.14</v>
      </c>
      <c r="W56" s="79">
        <f t="shared" si="11"/>
        <v>0</v>
      </c>
      <c r="X56" s="79">
        <f t="shared" si="12"/>
        <v>80.28</v>
      </c>
      <c r="Y56" s="79">
        <f t="shared" si="12"/>
        <v>0</v>
      </c>
      <c r="Z56" s="79">
        <f t="shared" si="12"/>
        <v>40.14</v>
      </c>
      <c r="AA56" s="79">
        <f t="shared" si="10"/>
        <v>0</v>
      </c>
      <c r="AB56" s="79">
        <f t="shared" si="3"/>
        <v>0</v>
      </c>
      <c r="AC56" s="79">
        <f t="shared" si="3"/>
        <v>0</v>
      </c>
      <c r="AD56" s="36">
        <f t="shared" si="4"/>
        <v>0</v>
      </c>
      <c r="AE56" s="109">
        <f t="shared" si="5"/>
        <v>2007</v>
      </c>
      <c r="AF56" s="69">
        <f t="shared" si="6"/>
        <v>0</v>
      </c>
      <c r="AG56" s="69">
        <f t="shared" si="7"/>
        <v>1338</v>
      </c>
      <c r="AH56" s="69">
        <f t="shared" si="8"/>
        <v>0</v>
      </c>
      <c r="AI56" s="69">
        <v>669</v>
      </c>
      <c r="AJ56" s="69">
        <f t="shared" si="9"/>
        <v>0</v>
      </c>
    </row>
    <row r="57" spans="2:36" x14ac:dyDescent="0.3">
      <c r="B57" s="73"/>
      <c r="C57" s="9" t="s">
        <v>168</v>
      </c>
      <c r="D57" s="2" t="s">
        <v>169</v>
      </c>
      <c r="E57" s="18" t="s">
        <v>163</v>
      </c>
      <c r="F57" s="4" t="s">
        <v>55</v>
      </c>
      <c r="G57" s="4" t="s">
        <v>63</v>
      </c>
      <c r="H57" s="79">
        <v>0.04</v>
      </c>
      <c r="I57" s="79">
        <f>ROUND(H57*'Anexa 1.4. Total'!$C$15,2)</f>
        <v>0</v>
      </c>
      <c r="J57" s="79">
        <v>0</v>
      </c>
      <c r="K57" s="79">
        <f>ROUND(J57*'Anexa 1.4. Total'!$C$16,2)</f>
        <v>0</v>
      </c>
      <c r="L57" s="79">
        <v>0.01</v>
      </c>
      <c r="M57" s="79">
        <f>ROUND(L57*'Anexa 1.4. Total'!$C$17,2)</f>
        <v>0</v>
      </c>
      <c r="N57" s="79">
        <v>0</v>
      </c>
      <c r="O57" s="79">
        <f>ROUND(N57*'Anexa 1.4. Total'!$C$18,2)</f>
        <v>0</v>
      </c>
      <c r="P57" s="79">
        <f>ROUND((I57+K57+M57+O57)*'Anexa 1.4. Total'!$C$19,2)</f>
        <v>0</v>
      </c>
      <c r="Q57" s="79">
        <f>ROUND((I57+K57+M57+O57)*'Anexa 1.4. Total'!$C$33,2)</f>
        <v>0</v>
      </c>
      <c r="R57" s="104">
        <f t="shared" si="1"/>
        <v>0</v>
      </c>
      <c r="S57" s="106">
        <f t="shared" si="2"/>
        <v>10014</v>
      </c>
      <c r="T57" s="79">
        <f t="shared" si="11"/>
        <v>400.56</v>
      </c>
      <c r="U57" s="79">
        <f t="shared" si="11"/>
        <v>0</v>
      </c>
      <c r="V57" s="79">
        <f t="shared" si="11"/>
        <v>0</v>
      </c>
      <c r="W57" s="79">
        <f t="shared" si="11"/>
        <v>0</v>
      </c>
      <c r="X57" s="79">
        <f t="shared" si="12"/>
        <v>100.14</v>
      </c>
      <c r="Y57" s="79">
        <f t="shared" si="12"/>
        <v>0</v>
      </c>
      <c r="Z57" s="79">
        <f t="shared" si="12"/>
        <v>0</v>
      </c>
      <c r="AA57" s="79">
        <f t="shared" si="10"/>
        <v>0</v>
      </c>
      <c r="AB57" s="79">
        <f t="shared" si="3"/>
        <v>0</v>
      </c>
      <c r="AC57" s="79">
        <f t="shared" si="3"/>
        <v>0</v>
      </c>
      <c r="AD57" s="36">
        <f t="shared" si="4"/>
        <v>0</v>
      </c>
      <c r="AE57" s="109">
        <f t="shared" si="5"/>
        <v>5007</v>
      </c>
      <c r="AF57" s="69">
        <f t="shared" si="6"/>
        <v>0</v>
      </c>
      <c r="AG57" s="69">
        <f t="shared" si="7"/>
        <v>3338</v>
      </c>
      <c r="AH57" s="69">
        <f t="shared" si="8"/>
        <v>0</v>
      </c>
      <c r="AI57" s="69">
        <v>1669</v>
      </c>
      <c r="AJ57" s="69">
        <f t="shared" si="9"/>
        <v>0</v>
      </c>
    </row>
    <row r="58" spans="2:36" x14ac:dyDescent="0.3">
      <c r="B58" s="73"/>
      <c r="C58" s="9" t="s">
        <v>170</v>
      </c>
      <c r="D58" s="2" t="s">
        <v>171</v>
      </c>
      <c r="E58" s="18" t="s">
        <v>163</v>
      </c>
      <c r="F58" s="4" t="s">
        <v>55</v>
      </c>
      <c r="G58" s="4" t="s">
        <v>63</v>
      </c>
      <c r="H58" s="79">
        <v>0.05</v>
      </c>
      <c r="I58" s="79">
        <f>ROUND(H58*'Anexa 1.4. Total'!$C$15,2)</f>
        <v>0</v>
      </c>
      <c r="J58" s="79">
        <v>0.01</v>
      </c>
      <c r="K58" s="79">
        <f>ROUND(J58*'Anexa 1.4. Total'!$C$16,2)</f>
        <v>0</v>
      </c>
      <c r="L58" s="79">
        <v>0.01</v>
      </c>
      <c r="M58" s="79">
        <f>ROUND(L58*'Anexa 1.4. Total'!$C$17,2)</f>
        <v>0</v>
      </c>
      <c r="N58" s="79">
        <v>0.01</v>
      </c>
      <c r="O58" s="79">
        <f>ROUND(N58*'Anexa 1.4. Total'!$C$18,2)</f>
        <v>0</v>
      </c>
      <c r="P58" s="79">
        <f>ROUND((I58+K58+M58+O58)*'Anexa 1.4. Total'!$C$19,2)</f>
        <v>0</v>
      </c>
      <c r="Q58" s="79">
        <f>ROUND((I58+K58+M58+O58)*'Anexa 1.4. Total'!$C$33,2)</f>
        <v>0</v>
      </c>
      <c r="R58" s="104">
        <f t="shared" si="1"/>
        <v>0</v>
      </c>
      <c r="S58" s="106">
        <f t="shared" si="2"/>
        <v>8016</v>
      </c>
      <c r="T58" s="79">
        <f t="shared" si="11"/>
        <v>400.8</v>
      </c>
      <c r="U58" s="79">
        <f t="shared" si="11"/>
        <v>0</v>
      </c>
      <c r="V58" s="79">
        <f t="shared" si="11"/>
        <v>80.16</v>
      </c>
      <c r="W58" s="79">
        <f t="shared" si="11"/>
        <v>0</v>
      </c>
      <c r="X58" s="79">
        <f t="shared" si="12"/>
        <v>80.16</v>
      </c>
      <c r="Y58" s="79">
        <f t="shared" si="12"/>
        <v>0</v>
      </c>
      <c r="Z58" s="79">
        <f t="shared" si="12"/>
        <v>80.16</v>
      </c>
      <c r="AA58" s="79">
        <f t="shared" si="10"/>
        <v>0</v>
      </c>
      <c r="AB58" s="79">
        <f t="shared" si="3"/>
        <v>0</v>
      </c>
      <c r="AC58" s="79">
        <f t="shared" si="3"/>
        <v>0</v>
      </c>
      <c r="AD58" s="36">
        <f t="shared" si="4"/>
        <v>0</v>
      </c>
      <c r="AE58" s="109">
        <f t="shared" si="5"/>
        <v>4008</v>
      </c>
      <c r="AF58" s="69">
        <f t="shared" si="6"/>
        <v>0</v>
      </c>
      <c r="AG58" s="69">
        <f t="shared" si="7"/>
        <v>2672</v>
      </c>
      <c r="AH58" s="69">
        <f t="shared" si="8"/>
        <v>0</v>
      </c>
      <c r="AI58" s="69">
        <v>1336</v>
      </c>
      <c r="AJ58" s="69">
        <f t="shared" si="9"/>
        <v>0</v>
      </c>
    </row>
    <row r="59" spans="2:36" x14ac:dyDescent="0.3">
      <c r="B59" s="73"/>
      <c r="C59" s="9" t="s">
        <v>172</v>
      </c>
      <c r="D59" s="2" t="s">
        <v>173</v>
      </c>
      <c r="E59" s="18" t="s">
        <v>174</v>
      </c>
      <c r="F59" s="4" t="s">
        <v>55</v>
      </c>
      <c r="G59" s="4" t="s">
        <v>63</v>
      </c>
      <c r="H59" s="79">
        <v>0.03</v>
      </c>
      <c r="I59" s="79">
        <f>ROUND(H59*'Anexa 1.4. Total'!$C$15,2)</f>
        <v>0</v>
      </c>
      <c r="J59" s="79">
        <v>0</v>
      </c>
      <c r="K59" s="79">
        <f>ROUND(J59*'Anexa 1.4. Total'!$C$16,2)</f>
        <v>0</v>
      </c>
      <c r="L59" s="79">
        <v>0</v>
      </c>
      <c r="M59" s="79">
        <f>ROUND(L59*'Anexa 1.4. Total'!$C$17,2)</f>
        <v>0</v>
      </c>
      <c r="N59" s="79">
        <v>0</v>
      </c>
      <c r="O59" s="79">
        <f>ROUND(N59*'Anexa 1.4. Total'!$C$18,2)</f>
        <v>0</v>
      </c>
      <c r="P59" s="79">
        <f>ROUND((I59+K59+M59+O59)*'Anexa 1.4. Total'!$C$19,2)</f>
        <v>0</v>
      </c>
      <c r="Q59" s="79">
        <f>ROUND((I59+K59+M59+O59)*'Anexa 1.4. Total'!$C$33,2)</f>
        <v>0</v>
      </c>
      <c r="R59" s="104">
        <f t="shared" si="1"/>
        <v>0</v>
      </c>
      <c r="S59" s="106">
        <f t="shared" si="2"/>
        <v>2004</v>
      </c>
      <c r="T59" s="79">
        <f t="shared" si="11"/>
        <v>60.12</v>
      </c>
      <c r="U59" s="79">
        <f t="shared" si="11"/>
        <v>0</v>
      </c>
      <c r="V59" s="79">
        <f t="shared" si="11"/>
        <v>0</v>
      </c>
      <c r="W59" s="79">
        <f t="shared" si="11"/>
        <v>0</v>
      </c>
      <c r="X59" s="79">
        <f t="shared" si="12"/>
        <v>0</v>
      </c>
      <c r="Y59" s="79">
        <f t="shared" si="12"/>
        <v>0</v>
      </c>
      <c r="Z59" s="79">
        <f t="shared" si="12"/>
        <v>0</v>
      </c>
      <c r="AA59" s="79">
        <f t="shared" si="10"/>
        <v>0</v>
      </c>
      <c r="AB59" s="79">
        <f t="shared" si="3"/>
        <v>0</v>
      </c>
      <c r="AC59" s="79">
        <f t="shared" si="3"/>
        <v>0</v>
      </c>
      <c r="AD59" s="36">
        <f t="shared" si="4"/>
        <v>0</v>
      </c>
      <c r="AE59" s="109">
        <f t="shared" si="5"/>
        <v>1002</v>
      </c>
      <c r="AF59" s="69">
        <f t="shared" si="6"/>
        <v>0</v>
      </c>
      <c r="AG59" s="69">
        <f t="shared" si="7"/>
        <v>668</v>
      </c>
      <c r="AH59" s="69">
        <f t="shared" si="8"/>
        <v>0</v>
      </c>
      <c r="AI59" s="69">
        <v>334</v>
      </c>
      <c r="AJ59" s="69">
        <f t="shared" si="9"/>
        <v>0</v>
      </c>
    </row>
    <row r="60" spans="2:36" x14ac:dyDescent="0.3">
      <c r="B60" s="73"/>
      <c r="C60" s="9" t="s">
        <v>175</v>
      </c>
      <c r="D60" s="2" t="s">
        <v>176</v>
      </c>
      <c r="E60" s="4" t="s">
        <v>177</v>
      </c>
      <c r="F60" s="4" t="s">
        <v>55</v>
      </c>
      <c r="G60" s="4" t="s">
        <v>63</v>
      </c>
      <c r="H60" s="79">
        <v>0.04</v>
      </c>
      <c r="I60" s="79">
        <f>ROUND(H60*'Anexa 1.4. Total'!$C$15,2)</f>
        <v>0</v>
      </c>
      <c r="J60" s="79">
        <v>0</v>
      </c>
      <c r="K60" s="79">
        <f>ROUND(J60*'Anexa 1.4. Total'!$C$16,2)</f>
        <v>0</v>
      </c>
      <c r="L60" s="79">
        <v>0.01</v>
      </c>
      <c r="M60" s="79">
        <f>ROUND(L60*'Anexa 1.4. Total'!$C$17,2)</f>
        <v>0</v>
      </c>
      <c r="N60" s="79">
        <v>0</v>
      </c>
      <c r="O60" s="79">
        <f>ROUND(N60*'Anexa 1.4. Total'!$C$18,2)</f>
        <v>0</v>
      </c>
      <c r="P60" s="79">
        <f>ROUND((I60+K60+M60+O60)*'Anexa 1.4. Total'!$C$19,2)</f>
        <v>0</v>
      </c>
      <c r="Q60" s="79">
        <f>ROUND((I60+K60+M60+O60)*'Anexa 1.4. Total'!$C$33,2)</f>
        <v>0</v>
      </c>
      <c r="R60" s="104">
        <f t="shared" si="1"/>
        <v>0</v>
      </c>
      <c r="S60" s="106">
        <f t="shared" si="2"/>
        <v>216</v>
      </c>
      <c r="T60" s="79">
        <f t="shared" si="11"/>
        <v>8.64</v>
      </c>
      <c r="U60" s="79">
        <f t="shared" si="11"/>
        <v>0</v>
      </c>
      <c r="V60" s="79">
        <f t="shared" si="11"/>
        <v>0</v>
      </c>
      <c r="W60" s="79">
        <f t="shared" si="11"/>
        <v>0</v>
      </c>
      <c r="X60" s="79">
        <f t="shared" si="12"/>
        <v>2.16</v>
      </c>
      <c r="Y60" s="79">
        <f t="shared" si="12"/>
        <v>0</v>
      </c>
      <c r="Z60" s="79">
        <f t="shared" si="12"/>
        <v>0</v>
      </c>
      <c r="AA60" s="79">
        <f t="shared" si="10"/>
        <v>0</v>
      </c>
      <c r="AB60" s="79">
        <f t="shared" si="3"/>
        <v>0</v>
      </c>
      <c r="AC60" s="79">
        <f t="shared" si="3"/>
        <v>0</v>
      </c>
      <c r="AD60" s="36">
        <f t="shared" si="4"/>
        <v>0</v>
      </c>
      <c r="AE60" s="109">
        <f t="shared" si="5"/>
        <v>108</v>
      </c>
      <c r="AF60" s="69">
        <f t="shared" si="6"/>
        <v>0</v>
      </c>
      <c r="AG60" s="69">
        <f t="shared" si="7"/>
        <v>72</v>
      </c>
      <c r="AH60" s="69">
        <f t="shared" si="8"/>
        <v>0</v>
      </c>
      <c r="AI60" s="69">
        <v>36</v>
      </c>
      <c r="AJ60" s="69">
        <f t="shared" si="9"/>
        <v>0</v>
      </c>
    </row>
    <row r="61" spans="2:36" x14ac:dyDescent="0.3">
      <c r="B61" s="73"/>
      <c r="C61" s="9" t="s">
        <v>178</v>
      </c>
      <c r="D61" s="2" t="s">
        <v>179</v>
      </c>
      <c r="E61" s="4" t="s">
        <v>141</v>
      </c>
      <c r="F61" s="4" t="s">
        <v>55</v>
      </c>
      <c r="G61" s="4" t="s">
        <v>63</v>
      </c>
      <c r="H61" s="79">
        <v>5.16</v>
      </c>
      <c r="I61" s="79">
        <f>ROUND(H61*'Anexa 1.4. Total'!$C$15,2)</f>
        <v>0</v>
      </c>
      <c r="J61" s="79">
        <v>0.67</v>
      </c>
      <c r="K61" s="79">
        <f>ROUND(J61*'Anexa 1.4. Total'!$C$16,2)</f>
        <v>0</v>
      </c>
      <c r="L61" s="79">
        <v>0.96</v>
      </c>
      <c r="M61" s="79">
        <f>ROUND(L61*'Anexa 1.4. Total'!$C$17,2)</f>
        <v>0</v>
      </c>
      <c r="N61" s="79">
        <v>0.61</v>
      </c>
      <c r="O61" s="79">
        <f>ROUND(N61*'Anexa 1.4. Total'!$C$18,2)</f>
        <v>0</v>
      </c>
      <c r="P61" s="79">
        <f>ROUND((I61+K61+M61+O61)*'Anexa 1.4. Total'!$C$19,2)</f>
        <v>0</v>
      </c>
      <c r="Q61" s="79">
        <f>ROUND((I61+K61+M61+O61)*'Anexa 1.4. Total'!$C$33,2)</f>
        <v>0</v>
      </c>
      <c r="R61" s="104">
        <f t="shared" si="1"/>
        <v>0</v>
      </c>
      <c r="S61" s="106">
        <f t="shared" si="2"/>
        <v>36</v>
      </c>
      <c r="T61" s="79">
        <f t="shared" si="11"/>
        <v>185.76</v>
      </c>
      <c r="U61" s="79">
        <f t="shared" si="11"/>
        <v>0</v>
      </c>
      <c r="V61" s="79">
        <f t="shared" si="11"/>
        <v>24.12</v>
      </c>
      <c r="W61" s="79">
        <f t="shared" si="11"/>
        <v>0</v>
      </c>
      <c r="X61" s="79">
        <f t="shared" si="12"/>
        <v>34.56</v>
      </c>
      <c r="Y61" s="79">
        <f t="shared" si="12"/>
        <v>0</v>
      </c>
      <c r="Z61" s="79">
        <f t="shared" si="12"/>
        <v>21.96</v>
      </c>
      <c r="AA61" s="79">
        <f t="shared" si="10"/>
        <v>0</v>
      </c>
      <c r="AB61" s="79">
        <f t="shared" si="3"/>
        <v>0</v>
      </c>
      <c r="AC61" s="79">
        <f t="shared" si="3"/>
        <v>0</v>
      </c>
      <c r="AD61" s="36">
        <f t="shared" si="4"/>
        <v>0</v>
      </c>
      <c r="AE61" s="109">
        <f t="shared" si="5"/>
        <v>18</v>
      </c>
      <c r="AF61" s="69">
        <f t="shared" si="6"/>
        <v>0</v>
      </c>
      <c r="AG61" s="69">
        <f t="shared" si="7"/>
        <v>12</v>
      </c>
      <c r="AH61" s="69">
        <f t="shared" si="8"/>
        <v>0</v>
      </c>
      <c r="AI61" s="69">
        <v>6</v>
      </c>
      <c r="AJ61" s="69">
        <f t="shared" si="9"/>
        <v>0</v>
      </c>
    </row>
    <row r="62" spans="2:36" x14ac:dyDescent="0.3">
      <c r="B62" s="73"/>
      <c r="C62" s="9" t="s">
        <v>180</v>
      </c>
      <c r="D62" s="2" t="s">
        <v>181</v>
      </c>
      <c r="E62" s="4" t="s">
        <v>54</v>
      </c>
      <c r="F62" s="4" t="s">
        <v>55</v>
      </c>
      <c r="G62" s="4" t="s">
        <v>63</v>
      </c>
      <c r="H62" s="79">
        <v>5.61</v>
      </c>
      <c r="I62" s="79">
        <f>ROUND(H62*'Anexa 1.4. Total'!$C$15,2)</f>
        <v>0</v>
      </c>
      <c r="J62" s="79">
        <v>0.71</v>
      </c>
      <c r="K62" s="79">
        <f>ROUND(J62*'Anexa 1.4. Total'!$C$16,2)</f>
        <v>0</v>
      </c>
      <c r="L62" s="79">
        <v>0.9</v>
      </c>
      <c r="M62" s="79">
        <f>ROUND(L62*'Anexa 1.4. Total'!$C$17,2)</f>
        <v>0</v>
      </c>
      <c r="N62" s="79">
        <v>0.64</v>
      </c>
      <c r="O62" s="79">
        <f>ROUND(N62*'Anexa 1.4. Total'!$C$18,2)</f>
        <v>0</v>
      </c>
      <c r="P62" s="79">
        <f>ROUND((I62+K62+M62+O62)*'Anexa 1.4. Total'!$C$19,2)</f>
        <v>0</v>
      </c>
      <c r="Q62" s="79">
        <f>ROUND((I62+K62+M62+O62)*'Anexa 1.4. Total'!$C$33,2)</f>
        <v>0</v>
      </c>
      <c r="R62" s="104">
        <f t="shared" si="1"/>
        <v>0</v>
      </c>
      <c r="S62" s="106">
        <f t="shared" si="2"/>
        <v>48</v>
      </c>
      <c r="T62" s="79">
        <f t="shared" si="11"/>
        <v>269.28000000000003</v>
      </c>
      <c r="U62" s="79">
        <f t="shared" si="11"/>
        <v>0</v>
      </c>
      <c r="V62" s="79">
        <f t="shared" si="11"/>
        <v>34.08</v>
      </c>
      <c r="W62" s="79">
        <f t="shared" si="11"/>
        <v>0</v>
      </c>
      <c r="X62" s="79">
        <f t="shared" si="12"/>
        <v>43.2</v>
      </c>
      <c r="Y62" s="79">
        <f t="shared" si="12"/>
        <v>0</v>
      </c>
      <c r="Z62" s="79">
        <f t="shared" si="12"/>
        <v>30.72</v>
      </c>
      <c r="AA62" s="79">
        <f t="shared" si="10"/>
        <v>0</v>
      </c>
      <c r="AB62" s="79">
        <f t="shared" si="3"/>
        <v>0</v>
      </c>
      <c r="AC62" s="79">
        <f t="shared" si="3"/>
        <v>0</v>
      </c>
      <c r="AD62" s="36">
        <f t="shared" si="4"/>
        <v>0</v>
      </c>
      <c r="AE62" s="109">
        <f t="shared" si="5"/>
        <v>24</v>
      </c>
      <c r="AF62" s="69">
        <f t="shared" si="6"/>
        <v>0</v>
      </c>
      <c r="AG62" s="69">
        <f t="shared" si="7"/>
        <v>16</v>
      </c>
      <c r="AH62" s="69">
        <f t="shared" si="8"/>
        <v>0</v>
      </c>
      <c r="AI62" s="69">
        <v>8</v>
      </c>
      <c r="AJ62" s="69">
        <f t="shared" si="9"/>
        <v>0</v>
      </c>
    </row>
    <row r="63" spans="2:36" x14ac:dyDescent="0.3">
      <c r="B63" s="73"/>
      <c r="C63" s="9" t="s">
        <v>182</v>
      </c>
      <c r="D63" s="2" t="s">
        <v>183</v>
      </c>
      <c r="E63" s="4" t="s">
        <v>54</v>
      </c>
      <c r="F63" s="4" t="s">
        <v>55</v>
      </c>
      <c r="G63" s="4" t="s">
        <v>63</v>
      </c>
      <c r="H63" s="79">
        <v>39.729999999999997</v>
      </c>
      <c r="I63" s="79">
        <f>ROUND(H63*'Anexa 1.4. Total'!$C$15,2)</f>
        <v>0</v>
      </c>
      <c r="J63" s="79">
        <v>5.0999999999999996</v>
      </c>
      <c r="K63" s="79">
        <f>ROUND(J63*'Anexa 1.4. Total'!$C$16,2)</f>
        <v>0</v>
      </c>
      <c r="L63" s="79">
        <v>6.95</v>
      </c>
      <c r="M63" s="79">
        <f>ROUND(L63*'Anexa 1.4. Total'!$C$17,2)</f>
        <v>0</v>
      </c>
      <c r="N63" s="79">
        <v>4.7</v>
      </c>
      <c r="O63" s="79">
        <f>ROUND(N63*'Anexa 1.4. Total'!$C$18,2)</f>
        <v>0</v>
      </c>
      <c r="P63" s="79">
        <f>ROUND((I63+K63+M63+O63)*'Anexa 1.4. Total'!$C$19,2)</f>
        <v>0</v>
      </c>
      <c r="Q63" s="79">
        <f>ROUND((I63+K63+M63+O63)*'Anexa 1.4. Total'!$C$33,2)</f>
        <v>0</v>
      </c>
      <c r="R63" s="104">
        <f t="shared" si="1"/>
        <v>0</v>
      </c>
      <c r="S63" s="106">
        <f t="shared" si="2"/>
        <v>102</v>
      </c>
      <c r="T63" s="79">
        <f t="shared" si="11"/>
        <v>4052.4599999999996</v>
      </c>
      <c r="U63" s="79">
        <f t="shared" si="11"/>
        <v>0</v>
      </c>
      <c r="V63" s="79">
        <f t="shared" si="11"/>
        <v>520.19999999999993</v>
      </c>
      <c r="W63" s="79">
        <f t="shared" si="11"/>
        <v>0</v>
      </c>
      <c r="X63" s="79">
        <f t="shared" si="12"/>
        <v>708.9</v>
      </c>
      <c r="Y63" s="79">
        <f t="shared" si="12"/>
        <v>0</v>
      </c>
      <c r="Z63" s="79">
        <f t="shared" si="12"/>
        <v>479.40000000000003</v>
      </c>
      <c r="AA63" s="79">
        <f t="shared" si="10"/>
        <v>0</v>
      </c>
      <c r="AB63" s="79">
        <f t="shared" si="3"/>
        <v>0</v>
      </c>
      <c r="AC63" s="79">
        <f t="shared" si="3"/>
        <v>0</v>
      </c>
      <c r="AD63" s="36">
        <f t="shared" si="4"/>
        <v>0</v>
      </c>
      <c r="AE63" s="109">
        <f t="shared" si="5"/>
        <v>51</v>
      </c>
      <c r="AF63" s="69">
        <f t="shared" si="6"/>
        <v>0</v>
      </c>
      <c r="AG63" s="69">
        <f t="shared" si="7"/>
        <v>34</v>
      </c>
      <c r="AH63" s="69">
        <f t="shared" si="8"/>
        <v>0</v>
      </c>
      <c r="AI63" s="69">
        <v>17</v>
      </c>
      <c r="AJ63" s="69">
        <f t="shared" si="9"/>
        <v>0</v>
      </c>
    </row>
    <row r="64" spans="2:36" x14ac:dyDescent="0.3">
      <c r="B64" s="73"/>
      <c r="C64" s="9" t="s">
        <v>184</v>
      </c>
      <c r="D64" s="2" t="s">
        <v>185</v>
      </c>
      <c r="E64" s="4" t="s">
        <v>54</v>
      </c>
      <c r="F64" s="4" t="s">
        <v>55</v>
      </c>
      <c r="G64" s="4" t="s">
        <v>63</v>
      </c>
      <c r="H64" s="79">
        <v>42.31</v>
      </c>
      <c r="I64" s="79">
        <f>ROUND(H64*'Anexa 1.4. Total'!$C$15,2)</f>
        <v>0</v>
      </c>
      <c r="J64" s="79">
        <v>5.43</v>
      </c>
      <c r="K64" s="79">
        <f>ROUND(J64*'Anexa 1.4. Total'!$C$16,2)</f>
        <v>0</v>
      </c>
      <c r="L64" s="79">
        <v>7.46</v>
      </c>
      <c r="M64" s="79">
        <f>ROUND(L64*'Anexa 1.4. Total'!$C$17,2)</f>
        <v>0</v>
      </c>
      <c r="N64" s="79">
        <v>4.95</v>
      </c>
      <c r="O64" s="79">
        <f>ROUND(N64*'Anexa 1.4. Total'!$C$18,2)</f>
        <v>0</v>
      </c>
      <c r="P64" s="79">
        <f>ROUND((I64+K64+M64+O64)*'Anexa 1.4. Total'!$C$19,2)</f>
        <v>0</v>
      </c>
      <c r="Q64" s="79">
        <f>ROUND((I64+K64+M64+O64)*'Anexa 1.4. Total'!$C$33,2)</f>
        <v>0</v>
      </c>
      <c r="R64" s="104">
        <f t="shared" si="1"/>
        <v>0</v>
      </c>
      <c r="S64" s="106">
        <f t="shared" si="2"/>
        <v>108</v>
      </c>
      <c r="T64" s="79">
        <f t="shared" si="11"/>
        <v>4569.4800000000005</v>
      </c>
      <c r="U64" s="79">
        <f t="shared" si="11"/>
        <v>0</v>
      </c>
      <c r="V64" s="79">
        <f t="shared" si="11"/>
        <v>586.43999999999994</v>
      </c>
      <c r="W64" s="79">
        <f t="shared" si="11"/>
        <v>0</v>
      </c>
      <c r="X64" s="79">
        <f t="shared" si="12"/>
        <v>805.68</v>
      </c>
      <c r="Y64" s="79">
        <f t="shared" si="12"/>
        <v>0</v>
      </c>
      <c r="Z64" s="79">
        <f t="shared" si="12"/>
        <v>534.6</v>
      </c>
      <c r="AA64" s="79">
        <f t="shared" si="10"/>
        <v>0</v>
      </c>
      <c r="AB64" s="79">
        <f t="shared" si="3"/>
        <v>0</v>
      </c>
      <c r="AC64" s="79">
        <f t="shared" si="3"/>
        <v>0</v>
      </c>
      <c r="AD64" s="36">
        <f t="shared" si="4"/>
        <v>0</v>
      </c>
      <c r="AE64" s="109">
        <f t="shared" si="5"/>
        <v>54</v>
      </c>
      <c r="AF64" s="69">
        <f t="shared" si="6"/>
        <v>0</v>
      </c>
      <c r="AG64" s="69">
        <f t="shared" si="7"/>
        <v>36</v>
      </c>
      <c r="AH64" s="69">
        <f t="shared" si="8"/>
        <v>0</v>
      </c>
      <c r="AI64" s="69">
        <v>18</v>
      </c>
      <c r="AJ64" s="69">
        <f t="shared" si="9"/>
        <v>0</v>
      </c>
    </row>
    <row r="65" spans="2:36" x14ac:dyDescent="0.3">
      <c r="B65" s="73"/>
      <c r="C65" s="9" t="s">
        <v>186</v>
      </c>
      <c r="D65" s="2" t="s">
        <v>187</v>
      </c>
      <c r="E65" s="4" t="s">
        <v>54</v>
      </c>
      <c r="F65" s="4" t="s">
        <v>55</v>
      </c>
      <c r="G65" s="4" t="s">
        <v>63</v>
      </c>
      <c r="H65" s="79">
        <v>45.03</v>
      </c>
      <c r="I65" s="79">
        <f>ROUND(H65*'Anexa 1.4. Total'!$C$15,2)</f>
        <v>0</v>
      </c>
      <c r="J65" s="79">
        <v>5.71</v>
      </c>
      <c r="K65" s="79">
        <f>ROUND(J65*'Anexa 1.4. Total'!$C$16,2)</f>
        <v>0</v>
      </c>
      <c r="L65" s="79">
        <v>7.87</v>
      </c>
      <c r="M65" s="79">
        <f>ROUND(L65*'Anexa 1.4. Total'!$C$17,2)</f>
        <v>0</v>
      </c>
      <c r="N65" s="79">
        <v>5.27</v>
      </c>
      <c r="O65" s="79">
        <f>ROUND(N65*'Anexa 1.4. Total'!$C$18,2)</f>
        <v>0</v>
      </c>
      <c r="P65" s="79">
        <f>ROUND((I65+K65+M65+O65)*'Anexa 1.4. Total'!$C$19,2)</f>
        <v>0</v>
      </c>
      <c r="Q65" s="79">
        <f>ROUND((I65+K65+M65+O65)*'Anexa 1.4. Total'!$C$33,2)</f>
        <v>0</v>
      </c>
      <c r="R65" s="104">
        <f t="shared" si="1"/>
        <v>0</v>
      </c>
      <c r="S65" s="106">
        <f t="shared" si="2"/>
        <v>102</v>
      </c>
      <c r="T65" s="79">
        <f t="shared" si="11"/>
        <v>4593.0600000000004</v>
      </c>
      <c r="U65" s="79">
        <f t="shared" si="11"/>
        <v>0</v>
      </c>
      <c r="V65" s="79">
        <f t="shared" si="11"/>
        <v>582.41999999999996</v>
      </c>
      <c r="W65" s="79">
        <f t="shared" si="11"/>
        <v>0</v>
      </c>
      <c r="X65" s="79">
        <f t="shared" si="12"/>
        <v>802.74</v>
      </c>
      <c r="Y65" s="79">
        <f t="shared" si="12"/>
        <v>0</v>
      </c>
      <c r="Z65" s="79">
        <f t="shared" si="12"/>
        <v>537.54</v>
      </c>
      <c r="AA65" s="79">
        <f t="shared" si="10"/>
        <v>0</v>
      </c>
      <c r="AB65" s="79">
        <f t="shared" si="3"/>
        <v>0</v>
      </c>
      <c r="AC65" s="79">
        <f t="shared" si="3"/>
        <v>0</v>
      </c>
      <c r="AD65" s="36">
        <f t="shared" si="4"/>
        <v>0</v>
      </c>
      <c r="AE65" s="109">
        <f t="shared" si="5"/>
        <v>51</v>
      </c>
      <c r="AF65" s="69">
        <f t="shared" si="6"/>
        <v>0</v>
      </c>
      <c r="AG65" s="69">
        <f t="shared" si="7"/>
        <v>34</v>
      </c>
      <c r="AH65" s="69">
        <f t="shared" si="8"/>
        <v>0</v>
      </c>
      <c r="AI65" s="69">
        <v>17</v>
      </c>
      <c r="AJ65" s="69">
        <f t="shared" si="9"/>
        <v>0</v>
      </c>
    </row>
    <row r="66" spans="2:36" x14ac:dyDescent="0.3">
      <c r="B66" s="73"/>
      <c r="C66" s="9" t="s">
        <v>188</v>
      </c>
      <c r="D66" s="2" t="s">
        <v>189</v>
      </c>
      <c r="E66" s="4" t="s">
        <v>54</v>
      </c>
      <c r="F66" s="4" t="s">
        <v>55</v>
      </c>
      <c r="G66" s="4" t="s">
        <v>63</v>
      </c>
      <c r="H66" s="79">
        <v>15.64</v>
      </c>
      <c r="I66" s="79">
        <f>ROUND(H66*'Anexa 1.4. Total'!$C$15,2)</f>
        <v>0</v>
      </c>
      <c r="J66" s="79">
        <v>1.96</v>
      </c>
      <c r="K66" s="79">
        <f>ROUND(J66*'Anexa 1.4. Total'!$C$16,2)</f>
        <v>0</v>
      </c>
      <c r="L66" s="79">
        <v>2.72</v>
      </c>
      <c r="M66" s="79">
        <f>ROUND(L66*'Anexa 1.4. Total'!$C$17,2)</f>
        <v>0</v>
      </c>
      <c r="N66" s="79">
        <v>1.92</v>
      </c>
      <c r="O66" s="79">
        <f>ROUND(N66*'Anexa 1.4. Total'!$C$18,2)</f>
        <v>0</v>
      </c>
      <c r="P66" s="79">
        <f>ROUND((I66+K66+M66+O66)*'Anexa 1.4. Total'!$C$19,2)</f>
        <v>0</v>
      </c>
      <c r="Q66" s="79">
        <f>ROUND((I66+K66+M66+O66)*'Anexa 1.4. Total'!$C$33,2)</f>
        <v>0</v>
      </c>
      <c r="R66" s="104">
        <f t="shared" si="1"/>
        <v>0</v>
      </c>
      <c r="S66" s="106">
        <f t="shared" si="2"/>
        <v>66</v>
      </c>
      <c r="T66" s="79">
        <f t="shared" si="11"/>
        <v>1032.24</v>
      </c>
      <c r="U66" s="79">
        <f t="shared" si="11"/>
        <v>0</v>
      </c>
      <c r="V66" s="79">
        <f t="shared" si="11"/>
        <v>129.35999999999999</v>
      </c>
      <c r="W66" s="79">
        <f t="shared" si="11"/>
        <v>0</v>
      </c>
      <c r="X66" s="79">
        <f t="shared" si="12"/>
        <v>179.52</v>
      </c>
      <c r="Y66" s="79">
        <f t="shared" si="12"/>
        <v>0</v>
      </c>
      <c r="Z66" s="79">
        <f t="shared" si="12"/>
        <v>126.72</v>
      </c>
      <c r="AA66" s="79">
        <f t="shared" si="10"/>
        <v>0</v>
      </c>
      <c r="AB66" s="79">
        <f t="shared" si="3"/>
        <v>0</v>
      </c>
      <c r="AC66" s="79">
        <f t="shared" si="3"/>
        <v>0</v>
      </c>
      <c r="AD66" s="36">
        <f t="shared" si="4"/>
        <v>0</v>
      </c>
      <c r="AE66" s="109">
        <f t="shared" si="5"/>
        <v>33</v>
      </c>
      <c r="AF66" s="69">
        <f t="shared" si="6"/>
        <v>0</v>
      </c>
      <c r="AG66" s="69">
        <f t="shared" si="7"/>
        <v>22</v>
      </c>
      <c r="AH66" s="69">
        <f t="shared" si="8"/>
        <v>0</v>
      </c>
      <c r="AI66" s="69">
        <v>11</v>
      </c>
      <c r="AJ66" s="69">
        <f t="shared" si="9"/>
        <v>0</v>
      </c>
    </row>
    <row r="67" spans="2:36" x14ac:dyDescent="0.3">
      <c r="B67" s="73"/>
      <c r="C67" s="9" t="s">
        <v>190</v>
      </c>
      <c r="D67" s="2" t="s">
        <v>191</v>
      </c>
      <c r="E67" s="4" t="s">
        <v>54</v>
      </c>
      <c r="F67" s="4" t="s">
        <v>55</v>
      </c>
      <c r="G67" s="4" t="s">
        <v>63</v>
      </c>
      <c r="H67" s="79">
        <v>1.74</v>
      </c>
      <c r="I67" s="79">
        <f>ROUND(H67*'Anexa 1.4. Total'!$C$15,2)</f>
        <v>0</v>
      </c>
      <c r="J67" s="79">
        <v>0.23</v>
      </c>
      <c r="K67" s="79">
        <f>ROUND(J67*'Anexa 1.4. Total'!$C$16,2)</f>
        <v>0</v>
      </c>
      <c r="L67" s="79">
        <v>0.31</v>
      </c>
      <c r="M67" s="79">
        <f>ROUND(L67*'Anexa 1.4. Total'!$C$17,2)</f>
        <v>0</v>
      </c>
      <c r="N67" s="79">
        <v>0.22</v>
      </c>
      <c r="O67" s="79">
        <f>ROUND(N67*'Anexa 1.4. Total'!$C$18,2)</f>
        <v>0</v>
      </c>
      <c r="P67" s="79">
        <f>ROUND((I67+K67+M67+O67)*'Anexa 1.4. Total'!$C$19,2)</f>
        <v>0</v>
      </c>
      <c r="Q67" s="79">
        <f>ROUND((I67+K67+M67+O67)*'Anexa 1.4. Total'!$C$33,2)</f>
        <v>0</v>
      </c>
      <c r="R67" s="104">
        <f t="shared" si="1"/>
        <v>0</v>
      </c>
      <c r="S67" s="106">
        <f t="shared" si="2"/>
        <v>66</v>
      </c>
      <c r="T67" s="79">
        <f t="shared" si="11"/>
        <v>114.84</v>
      </c>
      <c r="U67" s="79">
        <f t="shared" si="11"/>
        <v>0</v>
      </c>
      <c r="V67" s="79">
        <f t="shared" si="11"/>
        <v>15.180000000000001</v>
      </c>
      <c r="W67" s="79">
        <f t="shared" si="11"/>
        <v>0</v>
      </c>
      <c r="X67" s="79">
        <f t="shared" si="12"/>
        <v>20.46</v>
      </c>
      <c r="Y67" s="79">
        <f t="shared" si="12"/>
        <v>0</v>
      </c>
      <c r="Z67" s="79">
        <f t="shared" si="12"/>
        <v>14.52</v>
      </c>
      <c r="AA67" s="79">
        <f t="shared" si="10"/>
        <v>0</v>
      </c>
      <c r="AB67" s="79">
        <f t="shared" si="3"/>
        <v>0</v>
      </c>
      <c r="AC67" s="79">
        <f t="shared" si="3"/>
        <v>0</v>
      </c>
      <c r="AD67" s="36">
        <f t="shared" si="4"/>
        <v>0</v>
      </c>
      <c r="AE67" s="109">
        <f t="shared" si="5"/>
        <v>33</v>
      </c>
      <c r="AF67" s="69">
        <f t="shared" si="6"/>
        <v>0</v>
      </c>
      <c r="AG67" s="69">
        <f t="shared" si="7"/>
        <v>22</v>
      </c>
      <c r="AH67" s="69">
        <f t="shared" si="8"/>
        <v>0</v>
      </c>
      <c r="AI67" s="69">
        <v>11</v>
      </c>
      <c r="AJ67" s="69">
        <f t="shared" si="9"/>
        <v>0</v>
      </c>
    </row>
    <row r="68" spans="2:36" x14ac:dyDescent="0.3">
      <c r="B68" s="73"/>
      <c r="C68" s="9" t="s">
        <v>192</v>
      </c>
      <c r="D68" s="2" t="s">
        <v>193</v>
      </c>
      <c r="E68" s="4" t="s">
        <v>54</v>
      </c>
      <c r="F68" s="4" t="s">
        <v>55</v>
      </c>
      <c r="G68" s="4" t="s">
        <v>63</v>
      </c>
      <c r="H68" s="79">
        <v>2.13</v>
      </c>
      <c r="I68" s="79">
        <f>ROUND(H68*'Anexa 1.4. Total'!$C$15,2)</f>
        <v>0</v>
      </c>
      <c r="J68" s="79">
        <v>0.28999999999999998</v>
      </c>
      <c r="K68" s="79">
        <f>ROUND(J68*'Anexa 1.4. Total'!$C$16,2)</f>
        <v>0</v>
      </c>
      <c r="L68" s="79">
        <v>0.37</v>
      </c>
      <c r="M68" s="79">
        <f>ROUND(L68*'Anexa 1.4. Total'!$C$17,2)</f>
        <v>0</v>
      </c>
      <c r="N68" s="79">
        <v>0.27</v>
      </c>
      <c r="O68" s="79">
        <f>ROUND(N68*'Anexa 1.4. Total'!$C$18,2)</f>
        <v>0</v>
      </c>
      <c r="P68" s="79">
        <f>ROUND((I68+K68+M68+O68)*'Anexa 1.4. Total'!$C$19,2)</f>
        <v>0</v>
      </c>
      <c r="Q68" s="79">
        <f>ROUND((I68+K68+M68+O68)*'Anexa 1.4. Total'!$C$33,2)</f>
        <v>0</v>
      </c>
      <c r="R68" s="104">
        <f t="shared" si="1"/>
        <v>0</v>
      </c>
      <c r="S68" s="106">
        <f t="shared" si="2"/>
        <v>66</v>
      </c>
      <c r="T68" s="79">
        <f t="shared" si="11"/>
        <v>140.57999999999998</v>
      </c>
      <c r="U68" s="79">
        <f t="shared" si="11"/>
        <v>0</v>
      </c>
      <c r="V68" s="79">
        <f t="shared" si="11"/>
        <v>19.139999999999997</v>
      </c>
      <c r="W68" s="79">
        <f t="shared" si="11"/>
        <v>0</v>
      </c>
      <c r="X68" s="79">
        <f t="shared" si="12"/>
        <v>24.419999999999998</v>
      </c>
      <c r="Y68" s="79">
        <f t="shared" si="12"/>
        <v>0</v>
      </c>
      <c r="Z68" s="79">
        <f t="shared" si="12"/>
        <v>17.82</v>
      </c>
      <c r="AA68" s="79">
        <f t="shared" si="10"/>
        <v>0</v>
      </c>
      <c r="AB68" s="79">
        <f t="shared" si="3"/>
        <v>0</v>
      </c>
      <c r="AC68" s="79">
        <f t="shared" si="3"/>
        <v>0</v>
      </c>
      <c r="AD68" s="36">
        <f t="shared" si="4"/>
        <v>0</v>
      </c>
      <c r="AE68" s="109">
        <f t="shared" si="5"/>
        <v>33</v>
      </c>
      <c r="AF68" s="69">
        <f t="shared" si="6"/>
        <v>0</v>
      </c>
      <c r="AG68" s="69">
        <f t="shared" si="7"/>
        <v>22</v>
      </c>
      <c r="AH68" s="69">
        <f t="shared" si="8"/>
        <v>0</v>
      </c>
      <c r="AI68" s="69">
        <v>11</v>
      </c>
      <c r="AJ68" s="69">
        <f t="shared" si="9"/>
        <v>0</v>
      </c>
    </row>
    <row r="69" spans="2:36" x14ac:dyDescent="0.3">
      <c r="B69" s="73"/>
      <c r="C69" s="9" t="s">
        <v>194</v>
      </c>
      <c r="D69" s="2" t="s">
        <v>195</v>
      </c>
      <c r="E69" s="4" t="s">
        <v>141</v>
      </c>
      <c r="F69" s="4" t="s">
        <v>55</v>
      </c>
      <c r="G69" s="4" t="s">
        <v>63</v>
      </c>
      <c r="H69" s="79">
        <v>5.69</v>
      </c>
      <c r="I69" s="79">
        <f>ROUND(H69*'Anexa 1.4. Total'!$C$15,2)</f>
        <v>0</v>
      </c>
      <c r="J69" s="79">
        <v>0.75</v>
      </c>
      <c r="K69" s="79">
        <f>ROUND(J69*'Anexa 1.4. Total'!$C$16,2)</f>
        <v>0</v>
      </c>
      <c r="L69" s="79">
        <v>1.17</v>
      </c>
      <c r="M69" s="79">
        <f>ROUND(L69*'Anexa 1.4. Total'!$C$17,2)</f>
        <v>0</v>
      </c>
      <c r="N69" s="79">
        <v>0.72</v>
      </c>
      <c r="O69" s="79">
        <f>ROUND(N69*'Anexa 1.4. Total'!$C$18,2)</f>
        <v>0</v>
      </c>
      <c r="P69" s="79">
        <f>ROUND((I69+K69+M69+O69)*'Anexa 1.4. Total'!$C$19,2)</f>
        <v>0</v>
      </c>
      <c r="Q69" s="79">
        <f>ROUND((I69+K69+M69+O69)*'Anexa 1.4. Total'!$C$33,2)</f>
        <v>0</v>
      </c>
      <c r="R69" s="104">
        <f t="shared" si="1"/>
        <v>0</v>
      </c>
      <c r="S69" s="106">
        <f t="shared" si="2"/>
        <v>54</v>
      </c>
      <c r="T69" s="79">
        <f t="shared" si="11"/>
        <v>307.26000000000005</v>
      </c>
      <c r="U69" s="79">
        <f t="shared" si="11"/>
        <v>0</v>
      </c>
      <c r="V69" s="79">
        <f t="shared" si="11"/>
        <v>40.5</v>
      </c>
      <c r="W69" s="79">
        <f t="shared" si="11"/>
        <v>0</v>
      </c>
      <c r="X69" s="79">
        <f t="shared" si="12"/>
        <v>63.179999999999993</v>
      </c>
      <c r="Y69" s="79">
        <f t="shared" si="12"/>
        <v>0</v>
      </c>
      <c r="Z69" s="79">
        <f t="shared" si="12"/>
        <v>38.879999999999995</v>
      </c>
      <c r="AA69" s="79">
        <f t="shared" si="10"/>
        <v>0</v>
      </c>
      <c r="AB69" s="79">
        <f t="shared" si="3"/>
        <v>0</v>
      </c>
      <c r="AC69" s="79">
        <f t="shared" si="3"/>
        <v>0</v>
      </c>
      <c r="AD69" s="36">
        <f t="shared" si="4"/>
        <v>0</v>
      </c>
      <c r="AE69" s="109">
        <f t="shared" si="5"/>
        <v>27</v>
      </c>
      <c r="AF69" s="69">
        <f t="shared" si="6"/>
        <v>0</v>
      </c>
      <c r="AG69" s="69">
        <f t="shared" si="7"/>
        <v>18</v>
      </c>
      <c r="AH69" s="69">
        <f t="shared" si="8"/>
        <v>0</v>
      </c>
      <c r="AI69" s="69">
        <v>9</v>
      </c>
      <c r="AJ69" s="69">
        <f t="shared" si="9"/>
        <v>0</v>
      </c>
    </row>
    <row r="70" spans="2:36" x14ac:dyDescent="0.3">
      <c r="B70" s="73"/>
      <c r="C70" s="9" t="s">
        <v>196</v>
      </c>
      <c r="D70" s="2" t="s">
        <v>197</v>
      </c>
      <c r="E70" s="4" t="s">
        <v>141</v>
      </c>
      <c r="F70" s="4" t="s">
        <v>55</v>
      </c>
      <c r="G70" s="4" t="s">
        <v>63</v>
      </c>
      <c r="H70" s="79">
        <v>6.62</v>
      </c>
      <c r="I70" s="79">
        <f>ROUND(H70*'Anexa 1.4. Total'!$C$15,2)</f>
        <v>0</v>
      </c>
      <c r="J70" s="79">
        <v>0.88</v>
      </c>
      <c r="K70" s="79">
        <f>ROUND(J70*'Anexa 1.4. Total'!$C$16,2)</f>
        <v>0</v>
      </c>
      <c r="L70" s="79">
        <v>1.38</v>
      </c>
      <c r="M70" s="79">
        <f>ROUND(L70*'Anexa 1.4. Total'!$C$17,2)</f>
        <v>0</v>
      </c>
      <c r="N70" s="79">
        <v>0.85</v>
      </c>
      <c r="O70" s="79">
        <f>ROUND(N70*'Anexa 1.4. Total'!$C$18,2)</f>
        <v>0</v>
      </c>
      <c r="P70" s="79">
        <f>ROUND((I70+K70+M70+O70)*'Anexa 1.4. Total'!$C$19,2)</f>
        <v>0</v>
      </c>
      <c r="Q70" s="79">
        <f>ROUND((I70+K70+M70+O70)*'Anexa 1.4. Total'!$C$33,2)</f>
        <v>0</v>
      </c>
      <c r="R70" s="104">
        <f t="shared" si="1"/>
        <v>0</v>
      </c>
      <c r="S70" s="106">
        <f t="shared" si="2"/>
        <v>66</v>
      </c>
      <c r="T70" s="79">
        <f t="shared" si="11"/>
        <v>436.92</v>
      </c>
      <c r="U70" s="79">
        <f t="shared" si="11"/>
        <v>0</v>
      </c>
      <c r="V70" s="79">
        <f t="shared" si="11"/>
        <v>58.08</v>
      </c>
      <c r="W70" s="79">
        <f t="shared" si="11"/>
        <v>0</v>
      </c>
      <c r="X70" s="79">
        <f t="shared" si="12"/>
        <v>91.08</v>
      </c>
      <c r="Y70" s="79">
        <f t="shared" si="12"/>
        <v>0</v>
      </c>
      <c r="Z70" s="79">
        <f t="shared" si="12"/>
        <v>56.1</v>
      </c>
      <c r="AA70" s="79">
        <f t="shared" si="10"/>
        <v>0</v>
      </c>
      <c r="AB70" s="79">
        <f t="shared" si="3"/>
        <v>0</v>
      </c>
      <c r="AC70" s="79">
        <f t="shared" si="3"/>
        <v>0</v>
      </c>
      <c r="AD70" s="36">
        <f t="shared" si="4"/>
        <v>0</v>
      </c>
      <c r="AE70" s="109">
        <f t="shared" si="5"/>
        <v>33</v>
      </c>
      <c r="AF70" s="69">
        <f t="shared" si="6"/>
        <v>0</v>
      </c>
      <c r="AG70" s="69">
        <f t="shared" si="7"/>
        <v>22</v>
      </c>
      <c r="AH70" s="69">
        <f t="shared" si="8"/>
        <v>0</v>
      </c>
      <c r="AI70" s="69">
        <v>11</v>
      </c>
      <c r="AJ70" s="69">
        <f t="shared" si="9"/>
        <v>0</v>
      </c>
    </row>
    <row r="71" spans="2:36" x14ac:dyDescent="0.3">
      <c r="B71" s="73"/>
      <c r="C71" s="9" t="s">
        <v>198</v>
      </c>
      <c r="D71" s="2" t="s">
        <v>199</v>
      </c>
      <c r="E71" s="4" t="s">
        <v>54</v>
      </c>
      <c r="F71" s="4" t="s">
        <v>55</v>
      </c>
      <c r="G71" s="4" t="s">
        <v>63</v>
      </c>
      <c r="H71" s="79">
        <v>25.44</v>
      </c>
      <c r="I71" s="79">
        <f>ROUND(H71*'Anexa 1.4. Total'!$C$15,2)</f>
        <v>0</v>
      </c>
      <c r="J71" s="79">
        <v>3.18</v>
      </c>
      <c r="K71" s="79">
        <f>ROUND(J71*'Anexa 1.4. Total'!$C$16,2)</f>
        <v>0</v>
      </c>
      <c r="L71" s="79">
        <v>4.43</v>
      </c>
      <c r="M71" s="79">
        <f>ROUND(L71*'Anexa 1.4. Total'!$C$17,2)</f>
        <v>0</v>
      </c>
      <c r="N71" s="79">
        <v>3.05</v>
      </c>
      <c r="O71" s="79">
        <f>ROUND(N71*'Anexa 1.4. Total'!$C$18,2)</f>
        <v>0</v>
      </c>
      <c r="P71" s="79">
        <f>ROUND((I71+K71+M71+O71)*'Anexa 1.4. Total'!$C$19,2)</f>
        <v>0</v>
      </c>
      <c r="Q71" s="79">
        <f>ROUND((I71+K71+M71+O71)*'Anexa 1.4. Total'!$C$33,2)</f>
        <v>0</v>
      </c>
      <c r="R71" s="104">
        <f t="shared" si="1"/>
        <v>0</v>
      </c>
      <c r="S71" s="106">
        <f t="shared" si="2"/>
        <v>54</v>
      </c>
      <c r="T71" s="79">
        <f t="shared" si="11"/>
        <v>1373.76</v>
      </c>
      <c r="U71" s="79">
        <f t="shared" si="11"/>
        <v>0</v>
      </c>
      <c r="V71" s="79">
        <f t="shared" si="11"/>
        <v>171.72</v>
      </c>
      <c r="W71" s="79">
        <f t="shared" si="11"/>
        <v>0</v>
      </c>
      <c r="X71" s="79">
        <f t="shared" si="12"/>
        <v>239.21999999999997</v>
      </c>
      <c r="Y71" s="79">
        <f t="shared" si="12"/>
        <v>0</v>
      </c>
      <c r="Z71" s="79">
        <f t="shared" si="12"/>
        <v>164.7</v>
      </c>
      <c r="AA71" s="79">
        <f t="shared" si="10"/>
        <v>0</v>
      </c>
      <c r="AB71" s="79">
        <f t="shared" si="3"/>
        <v>0</v>
      </c>
      <c r="AC71" s="79">
        <f t="shared" si="3"/>
        <v>0</v>
      </c>
      <c r="AD71" s="36">
        <f t="shared" si="4"/>
        <v>0</v>
      </c>
      <c r="AE71" s="109">
        <f t="shared" si="5"/>
        <v>27</v>
      </c>
      <c r="AF71" s="69">
        <f t="shared" si="6"/>
        <v>0</v>
      </c>
      <c r="AG71" s="69">
        <f t="shared" si="7"/>
        <v>18</v>
      </c>
      <c r="AH71" s="69">
        <f t="shared" si="8"/>
        <v>0</v>
      </c>
      <c r="AI71" s="69">
        <v>9</v>
      </c>
      <c r="AJ71" s="69">
        <f t="shared" si="9"/>
        <v>0</v>
      </c>
    </row>
    <row r="72" spans="2:36" x14ac:dyDescent="0.3">
      <c r="B72" s="73"/>
      <c r="C72" s="9" t="s">
        <v>200</v>
      </c>
      <c r="D72" s="2" t="s">
        <v>201</v>
      </c>
      <c r="E72" s="4" t="s">
        <v>54</v>
      </c>
      <c r="F72" s="4" t="s">
        <v>55</v>
      </c>
      <c r="G72" s="4" t="s">
        <v>63</v>
      </c>
      <c r="H72" s="79">
        <v>11.04</v>
      </c>
      <c r="I72" s="79">
        <f>ROUND(H72*'Anexa 1.4. Total'!$C$15,2)</f>
        <v>0</v>
      </c>
      <c r="J72" s="79">
        <v>0.97</v>
      </c>
      <c r="K72" s="79">
        <f>ROUND(J72*'Anexa 1.4. Total'!$C$16,2)</f>
        <v>0</v>
      </c>
      <c r="L72" s="79">
        <v>1.87</v>
      </c>
      <c r="M72" s="79">
        <f>ROUND(L72*'Anexa 1.4. Total'!$C$17,2)</f>
        <v>0</v>
      </c>
      <c r="N72" s="79">
        <v>1.38</v>
      </c>
      <c r="O72" s="79">
        <f>ROUND(N72*'Anexa 1.4. Total'!$C$18,2)</f>
        <v>0</v>
      </c>
      <c r="P72" s="79">
        <f>ROUND((I72+K72+M72+O72)*'Anexa 1.4. Total'!$C$19,2)</f>
        <v>0</v>
      </c>
      <c r="Q72" s="79">
        <f>ROUND((I72+K72+M72+O72)*'Anexa 1.4. Total'!$C$33,2)</f>
        <v>0</v>
      </c>
      <c r="R72" s="104">
        <f t="shared" si="1"/>
        <v>0</v>
      </c>
      <c r="S72" s="106">
        <f t="shared" si="2"/>
        <v>66</v>
      </c>
      <c r="T72" s="79">
        <f t="shared" si="11"/>
        <v>728.64</v>
      </c>
      <c r="U72" s="79">
        <f t="shared" si="11"/>
        <v>0</v>
      </c>
      <c r="V72" s="79">
        <f t="shared" si="11"/>
        <v>64.02</v>
      </c>
      <c r="W72" s="79">
        <f t="shared" si="11"/>
        <v>0</v>
      </c>
      <c r="X72" s="79">
        <f t="shared" si="12"/>
        <v>123.42</v>
      </c>
      <c r="Y72" s="79">
        <f t="shared" si="12"/>
        <v>0</v>
      </c>
      <c r="Z72" s="79">
        <f t="shared" si="12"/>
        <v>91.08</v>
      </c>
      <c r="AA72" s="79">
        <f t="shared" si="10"/>
        <v>0</v>
      </c>
      <c r="AB72" s="79">
        <f t="shared" si="3"/>
        <v>0</v>
      </c>
      <c r="AC72" s="79">
        <f t="shared" si="3"/>
        <v>0</v>
      </c>
      <c r="AD72" s="36">
        <f t="shared" si="4"/>
        <v>0</v>
      </c>
      <c r="AE72" s="109">
        <f t="shared" si="5"/>
        <v>33</v>
      </c>
      <c r="AF72" s="69">
        <f t="shared" si="6"/>
        <v>0</v>
      </c>
      <c r="AG72" s="69">
        <f t="shared" si="7"/>
        <v>22</v>
      </c>
      <c r="AH72" s="69">
        <f t="shared" si="8"/>
        <v>0</v>
      </c>
      <c r="AI72" s="69">
        <v>11</v>
      </c>
      <c r="AJ72" s="69">
        <f t="shared" si="9"/>
        <v>0</v>
      </c>
    </row>
    <row r="73" spans="2:36" x14ac:dyDescent="0.3">
      <c r="B73" s="73"/>
      <c r="C73" s="9" t="s">
        <v>202</v>
      </c>
      <c r="D73" s="2" t="s">
        <v>203</v>
      </c>
      <c r="E73" s="4" t="s">
        <v>54</v>
      </c>
      <c r="F73" s="4" t="s">
        <v>55</v>
      </c>
      <c r="G73" s="4" t="s">
        <v>63</v>
      </c>
      <c r="H73" s="79">
        <v>15.46</v>
      </c>
      <c r="I73" s="79">
        <f>ROUND(H73*'Anexa 1.4. Total'!$C$15,2)</f>
        <v>0</v>
      </c>
      <c r="J73" s="79">
        <v>1.35</v>
      </c>
      <c r="K73" s="79">
        <f>ROUND(J73*'Anexa 1.4. Total'!$C$16,2)</f>
        <v>0</v>
      </c>
      <c r="L73" s="79">
        <v>2.62</v>
      </c>
      <c r="M73" s="79">
        <f>ROUND(L73*'Anexa 1.4. Total'!$C$17,2)</f>
        <v>0</v>
      </c>
      <c r="N73" s="79">
        <v>1.86</v>
      </c>
      <c r="O73" s="79">
        <f>ROUND(N73*'Anexa 1.4. Total'!$C$18,2)</f>
        <v>0</v>
      </c>
      <c r="P73" s="79">
        <f>ROUND((I73+K73+M73+O73)*'Anexa 1.4. Total'!$C$19,2)</f>
        <v>0</v>
      </c>
      <c r="Q73" s="79">
        <f>ROUND((I73+K73+M73+O73)*'Anexa 1.4. Total'!$C$33,2)</f>
        <v>0</v>
      </c>
      <c r="R73" s="104">
        <f t="shared" ref="R73:R136" si="13">I73+K73+M73+O73+P73+Q73</f>
        <v>0</v>
      </c>
      <c r="S73" s="106">
        <f t="shared" ref="S73:S136" si="14">AG73*3</f>
        <v>42</v>
      </c>
      <c r="T73" s="79">
        <f t="shared" si="11"/>
        <v>649.32000000000005</v>
      </c>
      <c r="U73" s="79">
        <f t="shared" si="11"/>
        <v>0</v>
      </c>
      <c r="V73" s="79">
        <f t="shared" si="11"/>
        <v>56.7</v>
      </c>
      <c r="W73" s="79">
        <f t="shared" si="11"/>
        <v>0</v>
      </c>
      <c r="X73" s="79">
        <f t="shared" si="12"/>
        <v>110.04</v>
      </c>
      <c r="Y73" s="79">
        <f t="shared" si="12"/>
        <v>0</v>
      </c>
      <c r="Z73" s="79">
        <f t="shared" si="12"/>
        <v>78.12</v>
      </c>
      <c r="AA73" s="79">
        <f t="shared" si="10"/>
        <v>0</v>
      </c>
      <c r="AB73" s="79">
        <f t="shared" si="10"/>
        <v>0</v>
      </c>
      <c r="AC73" s="79">
        <f t="shared" si="10"/>
        <v>0</v>
      </c>
      <c r="AD73" s="36">
        <f t="shared" ref="AD73:AD136" si="15">U73+W73+Y73+AA73+AB73+AC73</f>
        <v>0</v>
      </c>
      <c r="AE73" s="109">
        <f t="shared" ref="AE73:AE136" si="16">AI73*3</f>
        <v>21</v>
      </c>
      <c r="AF73" s="69">
        <f t="shared" ref="AF73:AF136" si="17">AE73*R73</f>
        <v>0</v>
      </c>
      <c r="AG73" s="69">
        <f t="shared" ref="AG73:AG136" si="18">AI73*2</f>
        <v>14</v>
      </c>
      <c r="AH73" s="69">
        <f t="shared" ref="AH73:AH136" si="19">AG73*R73</f>
        <v>0</v>
      </c>
      <c r="AI73" s="69">
        <v>7</v>
      </c>
      <c r="AJ73" s="69">
        <f t="shared" ref="AJ73:AJ110" si="20">AI73*R73</f>
        <v>0</v>
      </c>
    </row>
    <row r="74" spans="2:36" x14ac:dyDescent="0.3">
      <c r="B74" s="73"/>
      <c r="C74" s="9" t="s">
        <v>204</v>
      </c>
      <c r="D74" s="2" t="s">
        <v>205</v>
      </c>
      <c r="E74" s="4" t="s">
        <v>141</v>
      </c>
      <c r="F74" s="4" t="s">
        <v>55</v>
      </c>
      <c r="G74" s="4" t="s">
        <v>63</v>
      </c>
      <c r="H74" s="79">
        <v>2.4900000000000002</v>
      </c>
      <c r="I74" s="79">
        <f>ROUND(H74*'Anexa 1.4. Total'!$C$15,2)</f>
        <v>0</v>
      </c>
      <c r="J74" s="79">
        <v>0.22</v>
      </c>
      <c r="K74" s="79">
        <f>ROUND(J74*'Anexa 1.4. Total'!$C$16,2)</f>
        <v>0</v>
      </c>
      <c r="L74" s="79">
        <v>0.42</v>
      </c>
      <c r="M74" s="79">
        <f>ROUND(L74*'Anexa 1.4. Total'!$C$17,2)</f>
        <v>0</v>
      </c>
      <c r="N74" s="79">
        <v>0.3</v>
      </c>
      <c r="O74" s="79">
        <f>ROUND(N74*'Anexa 1.4. Total'!$C$18,2)</f>
        <v>0</v>
      </c>
      <c r="P74" s="79">
        <f>ROUND((I74+K74+M74+O74)*'Anexa 1.4. Total'!$C$19,2)</f>
        <v>0</v>
      </c>
      <c r="Q74" s="79">
        <f>ROUND((I74+K74+M74+O74)*'Anexa 1.4. Total'!$C$33,2)</f>
        <v>0</v>
      </c>
      <c r="R74" s="104">
        <f t="shared" si="13"/>
        <v>0</v>
      </c>
      <c r="S74" s="106">
        <f t="shared" si="14"/>
        <v>36</v>
      </c>
      <c r="T74" s="79">
        <f t="shared" si="11"/>
        <v>89.640000000000015</v>
      </c>
      <c r="U74" s="79">
        <f t="shared" si="11"/>
        <v>0</v>
      </c>
      <c r="V74" s="79">
        <f t="shared" si="11"/>
        <v>7.92</v>
      </c>
      <c r="W74" s="79">
        <f t="shared" si="11"/>
        <v>0</v>
      </c>
      <c r="X74" s="79">
        <f t="shared" si="12"/>
        <v>15.12</v>
      </c>
      <c r="Y74" s="79">
        <f t="shared" si="12"/>
        <v>0</v>
      </c>
      <c r="Z74" s="79">
        <f t="shared" si="12"/>
        <v>10.799999999999999</v>
      </c>
      <c r="AA74" s="79">
        <f t="shared" si="10"/>
        <v>0</v>
      </c>
      <c r="AB74" s="79">
        <f t="shared" si="10"/>
        <v>0</v>
      </c>
      <c r="AC74" s="79">
        <f t="shared" si="10"/>
        <v>0</v>
      </c>
      <c r="AD74" s="36">
        <f t="shared" si="15"/>
        <v>0</v>
      </c>
      <c r="AE74" s="109">
        <f t="shared" si="16"/>
        <v>18</v>
      </c>
      <c r="AF74" s="69">
        <f t="shared" si="17"/>
        <v>0</v>
      </c>
      <c r="AG74" s="69">
        <f t="shared" si="18"/>
        <v>12</v>
      </c>
      <c r="AH74" s="69">
        <f t="shared" si="19"/>
        <v>0</v>
      </c>
      <c r="AI74" s="69">
        <v>6</v>
      </c>
      <c r="AJ74" s="69">
        <f t="shared" si="20"/>
        <v>0</v>
      </c>
    </row>
    <row r="75" spans="2:36" x14ac:dyDescent="0.3">
      <c r="B75" s="73"/>
      <c r="C75" s="9" t="s">
        <v>206</v>
      </c>
      <c r="D75" s="2" t="s">
        <v>207</v>
      </c>
      <c r="E75" s="4" t="s">
        <v>54</v>
      </c>
      <c r="F75" s="4" t="s">
        <v>55</v>
      </c>
      <c r="G75" s="4" t="s">
        <v>63</v>
      </c>
      <c r="H75" s="79">
        <v>5.08</v>
      </c>
      <c r="I75" s="79">
        <f>ROUND(H75*'Anexa 1.4. Total'!$C$15,2)</f>
        <v>0</v>
      </c>
      <c r="J75" s="79">
        <v>0.65</v>
      </c>
      <c r="K75" s="79">
        <f>ROUND(J75*'Anexa 1.4. Total'!$C$16,2)</f>
        <v>0</v>
      </c>
      <c r="L75" s="79">
        <v>0.82</v>
      </c>
      <c r="M75" s="79">
        <f>ROUND(L75*'Anexa 1.4. Total'!$C$17,2)</f>
        <v>0</v>
      </c>
      <c r="N75" s="79">
        <v>0.62</v>
      </c>
      <c r="O75" s="79">
        <f>ROUND(N75*'Anexa 1.4. Total'!$C$18,2)</f>
        <v>0</v>
      </c>
      <c r="P75" s="79">
        <f>ROUND((I75+K75+M75+O75)*'Anexa 1.4. Total'!$C$19,2)</f>
        <v>0</v>
      </c>
      <c r="Q75" s="79">
        <f>ROUND((I75+K75+M75+O75)*'Anexa 1.4. Total'!$C$33,2)</f>
        <v>0</v>
      </c>
      <c r="R75" s="104">
        <f t="shared" si="13"/>
        <v>0</v>
      </c>
      <c r="S75" s="106">
        <f t="shared" si="14"/>
        <v>114</v>
      </c>
      <c r="T75" s="79">
        <f t="shared" si="11"/>
        <v>579.12</v>
      </c>
      <c r="U75" s="79">
        <f t="shared" si="11"/>
        <v>0</v>
      </c>
      <c r="V75" s="79">
        <f t="shared" si="11"/>
        <v>74.100000000000009</v>
      </c>
      <c r="W75" s="79">
        <f t="shared" si="11"/>
        <v>0</v>
      </c>
      <c r="X75" s="79">
        <f t="shared" si="12"/>
        <v>93.47999999999999</v>
      </c>
      <c r="Y75" s="79">
        <f t="shared" si="12"/>
        <v>0</v>
      </c>
      <c r="Z75" s="79">
        <f t="shared" si="12"/>
        <v>70.679999999999993</v>
      </c>
      <c r="AA75" s="79">
        <f t="shared" si="10"/>
        <v>0</v>
      </c>
      <c r="AB75" s="79">
        <f t="shared" si="10"/>
        <v>0</v>
      </c>
      <c r="AC75" s="79">
        <f t="shared" si="10"/>
        <v>0</v>
      </c>
      <c r="AD75" s="36">
        <f t="shared" si="15"/>
        <v>0</v>
      </c>
      <c r="AE75" s="109">
        <f t="shared" si="16"/>
        <v>57</v>
      </c>
      <c r="AF75" s="69">
        <f t="shared" si="17"/>
        <v>0</v>
      </c>
      <c r="AG75" s="69">
        <f t="shared" si="18"/>
        <v>38</v>
      </c>
      <c r="AH75" s="69">
        <f t="shared" si="19"/>
        <v>0</v>
      </c>
      <c r="AI75" s="69">
        <v>19</v>
      </c>
      <c r="AJ75" s="69">
        <f t="shared" si="20"/>
        <v>0</v>
      </c>
    </row>
    <row r="76" spans="2:36" x14ac:dyDescent="0.3">
      <c r="B76" s="73"/>
      <c r="C76" s="9" t="s">
        <v>208</v>
      </c>
      <c r="D76" s="2" t="s">
        <v>209</v>
      </c>
      <c r="E76" s="4" t="s">
        <v>54</v>
      </c>
      <c r="F76" s="4" t="s">
        <v>55</v>
      </c>
      <c r="G76" s="4" t="s">
        <v>63</v>
      </c>
      <c r="H76" s="79">
        <v>7.8</v>
      </c>
      <c r="I76" s="79">
        <f>ROUND(H76*'Anexa 1.4. Total'!$C$15,2)</f>
        <v>0</v>
      </c>
      <c r="J76" s="79">
        <v>1</v>
      </c>
      <c r="K76" s="79">
        <f>ROUND(J76*'Anexa 1.4. Total'!$C$16,2)</f>
        <v>0</v>
      </c>
      <c r="L76" s="79">
        <v>1.4</v>
      </c>
      <c r="M76" s="79">
        <f>ROUND(L76*'Anexa 1.4. Total'!$C$17,2)</f>
        <v>0</v>
      </c>
      <c r="N76" s="79">
        <v>0.9</v>
      </c>
      <c r="O76" s="79">
        <f>ROUND(N76*'Anexa 1.4. Total'!$C$18,2)</f>
        <v>0</v>
      </c>
      <c r="P76" s="79">
        <f>ROUND((I76+K76+M76+O76)*'Anexa 1.4. Total'!$C$19,2)</f>
        <v>0</v>
      </c>
      <c r="Q76" s="79">
        <f>ROUND((I76+K76+M76+O76)*'Anexa 1.4. Total'!$C$33,2)</f>
        <v>0</v>
      </c>
      <c r="R76" s="104">
        <f t="shared" si="13"/>
        <v>0</v>
      </c>
      <c r="S76" s="106">
        <f t="shared" si="14"/>
        <v>78</v>
      </c>
      <c r="T76" s="79">
        <f t="shared" si="11"/>
        <v>608.4</v>
      </c>
      <c r="U76" s="79">
        <f t="shared" si="11"/>
        <v>0</v>
      </c>
      <c r="V76" s="79">
        <f t="shared" si="11"/>
        <v>78</v>
      </c>
      <c r="W76" s="79">
        <f t="shared" si="11"/>
        <v>0</v>
      </c>
      <c r="X76" s="79">
        <f t="shared" si="12"/>
        <v>109.19999999999999</v>
      </c>
      <c r="Y76" s="79">
        <f t="shared" si="12"/>
        <v>0</v>
      </c>
      <c r="Z76" s="79">
        <f t="shared" si="12"/>
        <v>70.2</v>
      </c>
      <c r="AA76" s="79">
        <f t="shared" si="10"/>
        <v>0</v>
      </c>
      <c r="AB76" s="79">
        <f t="shared" si="10"/>
        <v>0</v>
      </c>
      <c r="AC76" s="79">
        <f t="shared" si="10"/>
        <v>0</v>
      </c>
      <c r="AD76" s="36">
        <f t="shared" si="15"/>
        <v>0</v>
      </c>
      <c r="AE76" s="109">
        <f t="shared" si="16"/>
        <v>39</v>
      </c>
      <c r="AF76" s="69">
        <f t="shared" si="17"/>
        <v>0</v>
      </c>
      <c r="AG76" s="69">
        <f t="shared" si="18"/>
        <v>26</v>
      </c>
      <c r="AH76" s="69">
        <f t="shared" si="19"/>
        <v>0</v>
      </c>
      <c r="AI76" s="69">
        <v>13</v>
      </c>
      <c r="AJ76" s="69">
        <f t="shared" si="20"/>
        <v>0</v>
      </c>
    </row>
    <row r="77" spans="2:36" x14ac:dyDescent="0.3">
      <c r="B77" s="73"/>
      <c r="C77" s="9" t="s">
        <v>210</v>
      </c>
      <c r="D77" s="2" t="s">
        <v>211</v>
      </c>
      <c r="E77" s="4" t="s">
        <v>54</v>
      </c>
      <c r="F77" s="4" t="s">
        <v>55</v>
      </c>
      <c r="G77" s="4" t="s">
        <v>63</v>
      </c>
      <c r="H77" s="79">
        <v>3.4</v>
      </c>
      <c r="I77" s="79">
        <f>ROUND(H77*'Anexa 1.4. Total'!$C$15,2)</f>
        <v>0</v>
      </c>
      <c r="J77" s="79">
        <v>0.62</v>
      </c>
      <c r="K77" s="79">
        <f>ROUND(J77*'Anexa 1.4. Total'!$C$16,2)</f>
        <v>0</v>
      </c>
      <c r="L77" s="79">
        <v>0.62</v>
      </c>
      <c r="M77" s="79">
        <f>ROUND(L77*'Anexa 1.4. Total'!$C$17,2)</f>
        <v>0</v>
      </c>
      <c r="N77" s="79">
        <v>0.44</v>
      </c>
      <c r="O77" s="79">
        <f>ROUND(N77*'Anexa 1.4. Total'!$C$18,2)</f>
        <v>0</v>
      </c>
      <c r="P77" s="79">
        <f>ROUND((I77+K77+M77+O77)*'Anexa 1.4. Total'!$C$19,2)</f>
        <v>0</v>
      </c>
      <c r="Q77" s="79">
        <f>ROUND((I77+K77+M77+O77)*'Anexa 1.4. Total'!$C$33,2)</f>
        <v>0</v>
      </c>
      <c r="R77" s="104">
        <f t="shared" si="13"/>
        <v>0</v>
      </c>
      <c r="S77" s="106">
        <f t="shared" si="14"/>
        <v>66</v>
      </c>
      <c r="T77" s="79">
        <f t="shared" si="11"/>
        <v>224.4</v>
      </c>
      <c r="U77" s="79">
        <f t="shared" si="11"/>
        <v>0</v>
      </c>
      <c r="V77" s="79">
        <f t="shared" si="11"/>
        <v>40.92</v>
      </c>
      <c r="W77" s="79">
        <f t="shared" si="11"/>
        <v>0</v>
      </c>
      <c r="X77" s="79">
        <f t="shared" si="12"/>
        <v>40.92</v>
      </c>
      <c r="Y77" s="79">
        <f t="shared" si="12"/>
        <v>0</v>
      </c>
      <c r="Z77" s="79">
        <f t="shared" si="12"/>
        <v>29.04</v>
      </c>
      <c r="AA77" s="79">
        <f t="shared" si="10"/>
        <v>0</v>
      </c>
      <c r="AB77" s="79">
        <f t="shared" si="10"/>
        <v>0</v>
      </c>
      <c r="AC77" s="79">
        <f t="shared" si="10"/>
        <v>0</v>
      </c>
      <c r="AD77" s="36">
        <f t="shared" si="15"/>
        <v>0</v>
      </c>
      <c r="AE77" s="109">
        <f t="shared" si="16"/>
        <v>33</v>
      </c>
      <c r="AF77" s="69">
        <f t="shared" si="17"/>
        <v>0</v>
      </c>
      <c r="AG77" s="69">
        <f t="shared" si="18"/>
        <v>22</v>
      </c>
      <c r="AH77" s="69">
        <f t="shared" si="19"/>
        <v>0</v>
      </c>
      <c r="AI77" s="69">
        <v>11</v>
      </c>
      <c r="AJ77" s="69">
        <f t="shared" si="20"/>
        <v>0</v>
      </c>
    </row>
    <row r="78" spans="2:36" x14ac:dyDescent="0.3">
      <c r="B78" s="73"/>
      <c r="C78" s="9" t="s">
        <v>212</v>
      </c>
      <c r="D78" s="2" t="s">
        <v>213</v>
      </c>
      <c r="E78" s="4" t="s">
        <v>54</v>
      </c>
      <c r="F78" s="4" t="s">
        <v>55</v>
      </c>
      <c r="G78" s="4" t="s">
        <v>63</v>
      </c>
      <c r="H78" s="79">
        <v>6.65</v>
      </c>
      <c r="I78" s="79">
        <f>ROUND(H78*'Anexa 1.4. Total'!$C$15,2)</f>
        <v>0</v>
      </c>
      <c r="J78" s="79">
        <v>0.85</v>
      </c>
      <c r="K78" s="79">
        <f>ROUND(J78*'Anexa 1.4. Total'!$C$16,2)</f>
        <v>0</v>
      </c>
      <c r="L78" s="79">
        <v>1.1499999999999999</v>
      </c>
      <c r="M78" s="79">
        <f>ROUND(L78*'Anexa 1.4. Total'!$C$17,2)</f>
        <v>0</v>
      </c>
      <c r="N78" s="79">
        <v>0.79</v>
      </c>
      <c r="O78" s="79">
        <f>ROUND(N78*'Anexa 1.4. Total'!$C$18,2)</f>
        <v>0</v>
      </c>
      <c r="P78" s="79">
        <f>ROUND((I78+K78+M78+O78)*'Anexa 1.4. Total'!$C$19,2)</f>
        <v>0</v>
      </c>
      <c r="Q78" s="79">
        <f>ROUND((I78+K78+M78+O78)*'Anexa 1.4. Total'!$C$33,2)</f>
        <v>0</v>
      </c>
      <c r="R78" s="104">
        <f t="shared" si="13"/>
        <v>0</v>
      </c>
      <c r="S78" s="106">
        <f t="shared" si="14"/>
        <v>66</v>
      </c>
      <c r="T78" s="79">
        <f t="shared" si="11"/>
        <v>438.90000000000003</v>
      </c>
      <c r="U78" s="79">
        <f t="shared" si="11"/>
        <v>0</v>
      </c>
      <c r="V78" s="79">
        <f t="shared" si="11"/>
        <v>56.1</v>
      </c>
      <c r="W78" s="79">
        <f t="shared" si="11"/>
        <v>0</v>
      </c>
      <c r="X78" s="79">
        <f t="shared" si="12"/>
        <v>75.899999999999991</v>
      </c>
      <c r="Y78" s="79">
        <f t="shared" si="12"/>
        <v>0</v>
      </c>
      <c r="Z78" s="79">
        <f t="shared" si="12"/>
        <v>52.14</v>
      </c>
      <c r="AA78" s="79">
        <f t="shared" si="12"/>
        <v>0</v>
      </c>
      <c r="AB78" s="79">
        <f t="shared" si="12"/>
        <v>0</v>
      </c>
      <c r="AC78" s="79">
        <f t="shared" si="12"/>
        <v>0</v>
      </c>
      <c r="AD78" s="36">
        <f t="shared" si="15"/>
        <v>0</v>
      </c>
      <c r="AE78" s="109">
        <f t="shared" si="16"/>
        <v>33</v>
      </c>
      <c r="AF78" s="69">
        <f t="shared" si="17"/>
        <v>0</v>
      </c>
      <c r="AG78" s="69">
        <f t="shared" si="18"/>
        <v>22</v>
      </c>
      <c r="AH78" s="69">
        <f t="shared" si="19"/>
        <v>0</v>
      </c>
      <c r="AI78" s="69">
        <v>11</v>
      </c>
      <c r="AJ78" s="69">
        <f t="shared" si="20"/>
        <v>0</v>
      </c>
    </row>
    <row r="79" spans="2:36" x14ac:dyDescent="0.3">
      <c r="B79" s="73"/>
      <c r="C79" s="9" t="s">
        <v>214</v>
      </c>
      <c r="D79" s="2" t="s">
        <v>215</v>
      </c>
      <c r="E79" s="4" t="s">
        <v>54</v>
      </c>
      <c r="F79" s="4" t="s">
        <v>55</v>
      </c>
      <c r="G79" s="4" t="s">
        <v>63</v>
      </c>
      <c r="H79" s="79">
        <v>8.77</v>
      </c>
      <c r="I79" s="79">
        <f>ROUND(H79*'Anexa 1.4. Total'!$C$15,2)</f>
        <v>0</v>
      </c>
      <c r="J79" s="79">
        <v>1.1200000000000001</v>
      </c>
      <c r="K79" s="79">
        <f>ROUND(J79*'Anexa 1.4. Total'!$C$16,2)</f>
        <v>0</v>
      </c>
      <c r="L79" s="79">
        <v>1.51</v>
      </c>
      <c r="M79" s="79">
        <f>ROUND(L79*'Anexa 1.4. Total'!$C$17,2)</f>
        <v>0</v>
      </c>
      <c r="N79" s="79">
        <v>1</v>
      </c>
      <c r="O79" s="79">
        <f>ROUND(N79*'Anexa 1.4. Total'!$C$18,2)</f>
        <v>0</v>
      </c>
      <c r="P79" s="79">
        <f>ROUND((I79+K79+M79+O79)*'Anexa 1.4. Total'!$C$19,2)</f>
        <v>0</v>
      </c>
      <c r="Q79" s="79">
        <f>ROUND((I79+K79+M79+O79)*'Anexa 1.4. Total'!$C$33,2)</f>
        <v>0</v>
      </c>
      <c r="R79" s="104">
        <f t="shared" si="13"/>
        <v>0</v>
      </c>
      <c r="S79" s="106">
        <f t="shared" si="14"/>
        <v>36</v>
      </c>
      <c r="T79" s="79">
        <f t="shared" si="11"/>
        <v>315.71999999999997</v>
      </c>
      <c r="U79" s="79">
        <f t="shared" si="11"/>
        <v>0</v>
      </c>
      <c r="V79" s="79">
        <f t="shared" si="11"/>
        <v>40.320000000000007</v>
      </c>
      <c r="W79" s="79">
        <f t="shared" si="11"/>
        <v>0</v>
      </c>
      <c r="X79" s="79">
        <f t="shared" si="12"/>
        <v>54.36</v>
      </c>
      <c r="Y79" s="79">
        <f t="shared" si="12"/>
        <v>0</v>
      </c>
      <c r="Z79" s="79">
        <f t="shared" si="12"/>
        <v>36</v>
      </c>
      <c r="AA79" s="79">
        <f t="shared" si="12"/>
        <v>0</v>
      </c>
      <c r="AB79" s="79">
        <f t="shared" si="12"/>
        <v>0</v>
      </c>
      <c r="AC79" s="79">
        <f t="shared" si="12"/>
        <v>0</v>
      </c>
      <c r="AD79" s="36">
        <f t="shared" si="15"/>
        <v>0</v>
      </c>
      <c r="AE79" s="109">
        <f t="shared" si="16"/>
        <v>18</v>
      </c>
      <c r="AF79" s="69">
        <f t="shared" si="17"/>
        <v>0</v>
      </c>
      <c r="AG79" s="69">
        <f t="shared" si="18"/>
        <v>12</v>
      </c>
      <c r="AH79" s="69">
        <f t="shared" si="19"/>
        <v>0</v>
      </c>
      <c r="AI79" s="69">
        <v>6</v>
      </c>
      <c r="AJ79" s="69">
        <f t="shared" si="20"/>
        <v>0</v>
      </c>
    </row>
    <row r="80" spans="2:36" x14ac:dyDescent="0.3">
      <c r="B80" s="73"/>
      <c r="C80" s="9" t="s">
        <v>216</v>
      </c>
      <c r="D80" s="2" t="s">
        <v>217</v>
      </c>
      <c r="E80" s="4" t="s">
        <v>54</v>
      </c>
      <c r="F80" s="4" t="s">
        <v>55</v>
      </c>
      <c r="G80" s="4" t="s">
        <v>63</v>
      </c>
      <c r="H80" s="79">
        <v>2.5299999999999998</v>
      </c>
      <c r="I80" s="79">
        <f>ROUND(H80*'Anexa 1.4. Total'!$C$15,2)</f>
        <v>0</v>
      </c>
      <c r="J80" s="79">
        <v>0.33</v>
      </c>
      <c r="K80" s="79">
        <f>ROUND(J80*'Anexa 1.4. Total'!$C$16,2)</f>
        <v>0</v>
      </c>
      <c r="L80" s="79">
        <v>0.44</v>
      </c>
      <c r="M80" s="79">
        <f>ROUND(L80*'Anexa 1.4. Total'!$C$17,2)</f>
        <v>0</v>
      </c>
      <c r="N80" s="79">
        <v>0.31</v>
      </c>
      <c r="O80" s="79">
        <f>ROUND(N80*'Anexa 1.4. Total'!$C$18,2)</f>
        <v>0</v>
      </c>
      <c r="P80" s="79">
        <f>ROUND((I80+K80+M80+O80)*'Anexa 1.4. Total'!$C$19,2)</f>
        <v>0</v>
      </c>
      <c r="Q80" s="79">
        <f>ROUND((I80+K80+M80+O80)*'Anexa 1.4. Total'!$C$33,2)</f>
        <v>0</v>
      </c>
      <c r="R80" s="104">
        <f t="shared" si="13"/>
        <v>0</v>
      </c>
      <c r="S80" s="106">
        <f t="shared" si="14"/>
        <v>66</v>
      </c>
      <c r="T80" s="79">
        <f t="shared" si="11"/>
        <v>166.98</v>
      </c>
      <c r="U80" s="79">
        <f t="shared" si="11"/>
        <v>0</v>
      </c>
      <c r="V80" s="79">
        <f t="shared" si="11"/>
        <v>21.78</v>
      </c>
      <c r="W80" s="79">
        <f t="shared" si="11"/>
        <v>0</v>
      </c>
      <c r="X80" s="79">
        <f t="shared" si="12"/>
        <v>29.04</v>
      </c>
      <c r="Y80" s="79">
        <f t="shared" si="12"/>
        <v>0</v>
      </c>
      <c r="Z80" s="79">
        <f t="shared" si="12"/>
        <v>20.46</v>
      </c>
      <c r="AA80" s="79">
        <f t="shared" si="12"/>
        <v>0</v>
      </c>
      <c r="AB80" s="79">
        <f t="shared" si="12"/>
        <v>0</v>
      </c>
      <c r="AC80" s="79">
        <f t="shared" si="12"/>
        <v>0</v>
      </c>
      <c r="AD80" s="36">
        <f t="shared" si="15"/>
        <v>0</v>
      </c>
      <c r="AE80" s="109">
        <f t="shared" si="16"/>
        <v>33</v>
      </c>
      <c r="AF80" s="69">
        <f t="shared" si="17"/>
        <v>0</v>
      </c>
      <c r="AG80" s="69">
        <f t="shared" si="18"/>
        <v>22</v>
      </c>
      <c r="AH80" s="69">
        <f t="shared" si="19"/>
        <v>0</v>
      </c>
      <c r="AI80" s="69">
        <v>11</v>
      </c>
      <c r="AJ80" s="69">
        <f t="shared" si="20"/>
        <v>0</v>
      </c>
    </row>
    <row r="81" spans="2:36" x14ac:dyDescent="0.3">
      <c r="B81" s="73"/>
      <c r="C81" s="9" t="s">
        <v>218</v>
      </c>
      <c r="D81" s="2" t="s">
        <v>219</v>
      </c>
      <c r="E81" s="4" t="s">
        <v>54</v>
      </c>
      <c r="F81" s="4" t="s">
        <v>55</v>
      </c>
      <c r="G81" s="4" t="s">
        <v>63</v>
      </c>
      <c r="H81" s="79">
        <v>2.1</v>
      </c>
      <c r="I81" s="79">
        <f>ROUND(H81*'Anexa 1.4. Total'!$C$15,2)</f>
        <v>0</v>
      </c>
      <c r="J81" s="79">
        <v>0</v>
      </c>
      <c r="K81" s="79">
        <f>ROUND(J81*'Anexa 1.4. Total'!$C$16,2)</f>
        <v>0</v>
      </c>
      <c r="L81" s="79">
        <v>0.33</v>
      </c>
      <c r="M81" s="79">
        <f>ROUND(L81*'Anexa 1.4. Total'!$C$17,2)</f>
        <v>0</v>
      </c>
      <c r="N81" s="79">
        <v>0.26</v>
      </c>
      <c r="O81" s="79">
        <f>ROUND(N81*'Anexa 1.4. Total'!$C$18,2)</f>
        <v>0</v>
      </c>
      <c r="P81" s="79">
        <f>ROUND((I81+K81+M81+O81)*'Anexa 1.4. Total'!$C$19,2)</f>
        <v>0</v>
      </c>
      <c r="Q81" s="79">
        <f>ROUND((I81+K81+M81+O81)*'Anexa 1.4. Total'!$C$33,2)</f>
        <v>0</v>
      </c>
      <c r="R81" s="104">
        <f t="shared" si="13"/>
        <v>0</v>
      </c>
      <c r="S81" s="106">
        <f t="shared" si="14"/>
        <v>54</v>
      </c>
      <c r="T81" s="79">
        <f t="shared" si="11"/>
        <v>113.4</v>
      </c>
      <c r="U81" s="79">
        <f t="shared" si="11"/>
        <v>0</v>
      </c>
      <c r="V81" s="79">
        <f t="shared" si="11"/>
        <v>0</v>
      </c>
      <c r="W81" s="79">
        <f t="shared" si="11"/>
        <v>0</v>
      </c>
      <c r="X81" s="79">
        <f t="shared" si="12"/>
        <v>17.82</v>
      </c>
      <c r="Y81" s="79">
        <f t="shared" si="12"/>
        <v>0</v>
      </c>
      <c r="Z81" s="79">
        <f t="shared" si="12"/>
        <v>14.040000000000001</v>
      </c>
      <c r="AA81" s="79">
        <f t="shared" si="12"/>
        <v>0</v>
      </c>
      <c r="AB81" s="79">
        <f t="shared" si="12"/>
        <v>0</v>
      </c>
      <c r="AC81" s="79">
        <f t="shared" si="12"/>
        <v>0</v>
      </c>
      <c r="AD81" s="36">
        <f t="shared" si="15"/>
        <v>0</v>
      </c>
      <c r="AE81" s="109">
        <f t="shared" si="16"/>
        <v>27</v>
      </c>
      <c r="AF81" s="69">
        <f t="shared" si="17"/>
        <v>0</v>
      </c>
      <c r="AG81" s="69">
        <f t="shared" si="18"/>
        <v>18</v>
      </c>
      <c r="AH81" s="69">
        <f t="shared" si="19"/>
        <v>0</v>
      </c>
      <c r="AI81" s="69">
        <v>9</v>
      </c>
      <c r="AJ81" s="69">
        <f t="shared" si="20"/>
        <v>0</v>
      </c>
    </row>
    <row r="82" spans="2:36" x14ac:dyDescent="0.3">
      <c r="B82" s="73"/>
      <c r="C82" s="9" t="s">
        <v>220</v>
      </c>
      <c r="D82" s="2" t="s">
        <v>221</v>
      </c>
      <c r="E82" s="4" t="s">
        <v>54</v>
      </c>
      <c r="F82" s="4" t="s">
        <v>55</v>
      </c>
      <c r="G82" s="4" t="s">
        <v>63</v>
      </c>
      <c r="H82" s="79">
        <v>2.97</v>
      </c>
      <c r="I82" s="79">
        <f>ROUND(H82*'Anexa 1.4. Total'!$C$15,2)</f>
        <v>0</v>
      </c>
      <c r="J82" s="79">
        <v>0</v>
      </c>
      <c r="K82" s="79">
        <f>ROUND(J82*'Anexa 1.4. Total'!$C$16,2)</f>
        <v>0</v>
      </c>
      <c r="L82" s="79">
        <v>0.46</v>
      </c>
      <c r="M82" s="79">
        <f>ROUND(L82*'Anexa 1.4. Total'!$C$17,2)</f>
        <v>0</v>
      </c>
      <c r="N82" s="79">
        <v>0.37</v>
      </c>
      <c r="O82" s="79">
        <f>ROUND(N82*'Anexa 1.4. Total'!$C$18,2)</f>
        <v>0</v>
      </c>
      <c r="P82" s="79">
        <f>ROUND((I82+K82+M82+O82)*'Anexa 1.4. Total'!$C$19,2)</f>
        <v>0</v>
      </c>
      <c r="Q82" s="79">
        <f>ROUND((I82+K82+M82+O82)*'Anexa 1.4. Total'!$C$33,2)</f>
        <v>0</v>
      </c>
      <c r="R82" s="104">
        <f t="shared" si="13"/>
        <v>0</v>
      </c>
      <c r="S82" s="106">
        <f t="shared" si="14"/>
        <v>36</v>
      </c>
      <c r="T82" s="79">
        <f t="shared" si="11"/>
        <v>106.92</v>
      </c>
      <c r="U82" s="79">
        <f t="shared" si="11"/>
        <v>0</v>
      </c>
      <c r="V82" s="79">
        <f t="shared" si="11"/>
        <v>0</v>
      </c>
      <c r="W82" s="79">
        <f t="shared" si="11"/>
        <v>0</v>
      </c>
      <c r="X82" s="79">
        <f t="shared" si="12"/>
        <v>16.560000000000002</v>
      </c>
      <c r="Y82" s="79">
        <f t="shared" si="12"/>
        <v>0</v>
      </c>
      <c r="Z82" s="79">
        <f t="shared" si="12"/>
        <v>13.32</v>
      </c>
      <c r="AA82" s="79">
        <f t="shared" si="12"/>
        <v>0</v>
      </c>
      <c r="AB82" s="79">
        <f t="shared" si="12"/>
        <v>0</v>
      </c>
      <c r="AC82" s="79">
        <f t="shared" si="12"/>
        <v>0</v>
      </c>
      <c r="AD82" s="36">
        <f t="shared" si="15"/>
        <v>0</v>
      </c>
      <c r="AE82" s="109">
        <f t="shared" si="16"/>
        <v>18</v>
      </c>
      <c r="AF82" s="69">
        <f t="shared" si="17"/>
        <v>0</v>
      </c>
      <c r="AG82" s="69">
        <f t="shared" si="18"/>
        <v>12</v>
      </c>
      <c r="AH82" s="69">
        <f t="shared" si="19"/>
        <v>0</v>
      </c>
      <c r="AI82" s="69">
        <v>6</v>
      </c>
      <c r="AJ82" s="69">
        <f t="shared" si="20"/>
        <v>0</v>
      </c>
    </row>
    <row r="83" spans="2:36" x14ac:dyDescent="0.3">
      <c r="B83" s="73"/>
      <c r="C83" s="9" t="s">
        <v>222</v>
      </c>
      <c r="D83" s="2" t="s">
        <v>223</v>
      </c>
      <c r="E83" s="4" t="s">
        <v>54</v>
      </c>
      <c r="F83" s="4" t="s">
        <v>55</v>
      </c>
      <c r="G83" s="4" t="s">
        <v>63</v>
      </c>
      <c r="H83" s="79">
        <v>1.53</v>
      </c>
      <c r="I83" s="79">
        <f>ROUND(H83*'Anexa 1.4. Total'!$C$15,2)</f>
        <v>0</v>
      </c>
      <c r="J83" s="79">
        <v>0.25</v>
      </c>
      <c r="K83" s="79">
        <f>ROUND(J83*'Anexa 1.4. Total'!$C$16,2)</f>
        <v>0</v>
      </c>
      <c r="L83" s="79">
        <v>0.25</v>
      </c>
      <c r="M83" s="79">
        <f>ROUND(L83*'Anexa 1.4. Total'!$C$17,2)</f>
        <v>0</v>
      </c>
      <c r="N83" s="79">
        <v>0.19</v>
      </c>
      <c r="O83" s="79">
        <f>ROUND(N83*'Anexa 1.4. Total'!$C$18,2)</f>
        <v>0</v>
      </c>
      <c r="P83" s="79">
        <f>ROUND((I83+K83+M83+O83)*'Anexa 1.4. Total'!$C$19,2)</f>
        <v>0</v>
      </c>
      <c r="Q83" s="79">
        <f>ROUND((I83+K83+M83+O83)*'Anexa 1.4. Total'!$C$33,2)</f>
        <v>0</v>
      </c>
      <c r="R83" s="104">
        <f t="shared" si="13"/>
        <v>0</v>
      </c>
      <c r="S83" s="106">
        <f t="shared" si="14"/>
        <v>36</v>
      </c>
      <c r="T83" s="79">
        <f t="shared" si="11"/>
        <v>55.08</v>
      </c>
      <c r="U83" s="79">
        <f t="shared" si="11"/>
        <v>0</v>
      </c>
      <c r="V83" s="79">
        <f t="shared" si="11"/>
        <v>9</v>
      </c>
      <c r="W83" s="79">
        <f t="shared" si="11"/>
        <v>0</v>
      </c>
      <c r="X83" s="79">
        <f t="shared" si="12"/>
        <v>9</v>
      </c>
      <c r="Y83" s="79">
        <f t="shared" si="12"/>
        <v>0</v>
      </c>
      <c r="Z83" s="79">
        <f t="shared" si="12"/>
        <v>6.84</v>
      </c>
      <c r="AA83" s="79">
        <f t="shared" si="12"/>
        <v>0</v>
      </c>
      <c r="AB83" s="79">
        <f t="shared" si="12"/>
        <v>0</v>
      </c>
      <c r="AC83" s="79">
        <f t="shared" si="12"/>
        <v>0</v>
      </c>
      <c r="AD83" s="36">
        <f t="shared" si="15"/>
        <v>0</v>
      </c>
      <c r="AE83" s="109">
        <f t="shared" si="16"/>
        <v>18</v>
      </c>
      <c r="AF83" s="69">
        <f t="shared" si="17"/>
        <v>0</v>
      </c>
      <c r="AG83" s="69">
        <f t="shared" si="18"/>
        <v>12</v>
      </c>
      <c r="AH83" s="69">
        <f t="shared" si="19"/>
        <v>0</v>
      </c>
      <c r="AI83" s="69">
        <v>6</v>
      </c>
      <c r="AJ83" s="69">
        <f t="shared" si="20"/>
        <v>0</v>
      </c>
    </row>
    <row r="84" spans="2:36" x14ac:dyDescent="0.3">
      <c r="B84" s="73"/>
      <c r="C84" s="9" t="s">
        <v>224</v>
      </c>
      <c r="D84" s="2" t="s">
        <v>225</v>
      </c>
      <c r="E84" s="4" t="s">
        <v>54</v>
      </c>
      <c r="F84" s="4" t="s">
        <v>55</v>
      </c>
      <c r="G84" s="4" t="s">
        <v>63</v>
      </c>
      <c r="H84" s="79">
        <v>3</v>
      </c>
      <c r="I84" s="79">
        <f>ROUND(H84*'Anexa 1.4. Total'!$C$15,2)</f>
        <v>0</v>
      </c>
      <c r="J84" s="79">
        <v>0.48</v>
      </c>
      <c r="K84" s="79">
        <f>ROUND(J84*'Anexa 1.4. Total'!$C$16,2)</f>
        <v>0</v>
      </c>
      <c r="L84" s="79">
        <v>0.49</v>
      </c>
      <c r="M84" s="79">
        <f>ROUND(L84*'Anexa 1.4. Total'!$C$17,2)</f>
        <v>0</v>
      </c>
      <c r="N84" s="79">
        <v>0.38</v>
      </c>
      <c r="O84" s="79">
        <f>ROUND(N84*'Anexa 1.4. Total'!$C$18,2)</f>
        <v>0</v>
      </c>
      <c r="P84" s="79">
        <f>ROUND((I84+K84+M84+O84)*'Anexa 1.4. Total'!$C$19,2)</f>
        <v>0</v>
      </c>
      <c r="Q84" s="79">
        <f>ROUND((I84+K84+M84+O84)*'Anexa 1.4. Total'!$C$33,2)</f>
        <v>0</v>
      </c>
      <c r="R84" s="104">
        <f t="shared" si="13"/>
        <v>0</v>
      </c>
      <c r="S84" s="106">
        <f t="shared" si="14"/>
        <v>36</v>
      </c>
      <c r="T84" s="79">
        <f t="shared" si="11"/>
        <v>108</v>
      </c>
      <c r="U84" s="79">
        <f t="shared" si="11"/>
        <v>0</v>
      </c>
      <c r="V84" s="79">
        <f t="shared" si="11"/>
        <v>17.28</v>
      </c>
      <c r="W84" s="79">
        <f t="shared" si="11"/>
        <v>0</v>
      </c>
      <c r="X84" s="79">
        <f t="shared" si="12"/>
        <v>17.64</v>
      </c>
      <c r="Y84" s="79">
        <f t="shared" si="12"/>
        <v>0</v>
      </c>
      <c r="Z84" s="79">
        <f t="shared" si="12"/>
        <v>13.68</v>
      </c>
      <c r="AA84" s="79">
        <f t="shared" si="12"/>
        <v>0</v>
      </c>
      <c r="AB84" s="79">
        <f t="shared" si="12"/>
        <v>0</v>
      </c>
      <c r="AC84" s="79">
        <f t="shared" si="12"/>
        <v>0</v>
      </c>
      <c r="AD84" s="36">
        <f t="shared" si="15"/>
        <v>0</v>
      </c>
      <c r="AE84" s="109">
        <f t="shared" si="16"/>
        <v>18</v>
      </c>
      <c r="AF84" s="69">
        <f t="shared" si="17"/>
        <v>0</v>
      </c>
      <c r="AG84" s="69">
        <f t="shared" si="18"/>
        <v>12</v>
      </c>
      <c r="AH84" s="69">
        <f t="shared" si="19"/>
        <v>0</v>
      </c>
      <c r="AI84" s="69">
        <v>6</v>
      </c>
      <c r="AJ84" s="69">
        <f t="shared" si="20"/>
        <v>0</v>
      </c>
    </row>
    <row r="85" spans="2:36" x14ac:dyDescent="0.3">
      <c r="B85" s="73"/>
      <c r="C85" s="9" t="s">
        <v>226</v>
      </c>
      <c r="D85" s="2" t="s">
        <v>227</v>
      </c>
      <c r="E85" s="4" t="s">
        <v>54</v>
      </c>
      <c r="F85" s="4" t="s">
        <v>55</v>
      </c>
      <c r="G85" s="4" t="s">
        <v>63</v>
      </c>
      <c r="H85" s="79">
        <v>1.65</v>
      </c>
      <c r="I85" s="79">
        <f>ROUND(H85*'Anexa 1.4. Total'!$C$15,2)</f>
        <v>0</v>
      </c>
      <c r="J85" s="79">
        <v>0.21</v>
      </c>
      <c r="K85" s="79">
        <f>ROUND(J85*'Anexa 1.4. Total'!$C$16,2)</f>
        <v>0</v>
      </c>
      <c r="L85" s="79">
        <v>0.26</v>
      </c>
      <c r="M85" s="79">
        <f>ROUND(L85*'Anexa 1.4. Total'!$C$17,2)</f>
        <v>0</v>
      </c>
      <c r="N85" s="79">
        <v>0.2</v>
      </c>
      <c r="O85" s="79">
        <f>ROUND(N85*'Anexa 1.4. Total'!$C$18,2)</f>
        <v>0</v>
      </c>
      <c r="P85" s="79">
        <f>ROUND((I85+K85+M85+O85)*'Anexa 1.4. Total'!$C$19,2)</f>
        <v>0</v>
      </c>
      <c r="Q85" s="79">
        <f>ROUND((I85+K85+M85+O85)*'Anexa 1.4. Total'!$C$33,2)</f>
        <v>0</v>
      </c>
      <c r="R85" s="104">
        <f t="shared" si="13"/>
        <v>0</v>
      </c>
      <c r="S85" s="106">
        <f t="shared" si="14"/>
        <v>114</v>
      </c>
      <c r="T85" s="79">
        <f t="shared" si="11"/>
        <v>188.1</v>
      </c>
      <c r="U85" s="79">
        <f t="shared" si="11"/>
        <v>0</v>
      </c>
      <c r="V85" s="79">
        <f t="shared" si="11"/>
        <v>23.939999999999998</v>
      </c>
      <c r="W85" s="79">
        <f t="shared" si="11"/>
        <v>0</v>
      </c>
      <c r="X85" s="79">
        <f t="shared" si="12"/>
        <v>29.64</v>
      </c>
      <c r="Y85" s="79">
        <f t="shared" si="12"/>
        <v>0</v>
      </c>
      <c r="Z85" s="79">
        <f t="shared" si="12"/>
        <v>22.8</v>
      </c>
      <c r="AA85" s="79">
        <f t="shared" si="12"/>
        <v>0</v>
      </c>
      <c r="AB85" s="79">
        <f t="shared" si="12"/>
        <v>0</v>
      </c>
      <c r="AC85" s="79">
        <f t="shared" si="12"/>
        <v>0</v>
      </c>
      <c r="AD85" s="36">
        <f t="shared" si="15"/>
        <v>0</v>
      </c>
      <c r="AE85" s="109">
        <f t="shared" si="16"/>
        <v>57</v>
      </c>
      <c r="AF85" s="69">
        <f t="shared" si="17"/>
        <v>0</v>
      </c>
      <c r="AG85" s="69">
        <f t="shared" si="18"/>
        <v>38</v>
      </c>
      <c r="AH85" s="69">
        <f t="shared" si="19"/>
        <v>0</v>
      </c>
      <c r="AI85" s="69">
        <v>19</v>
      </c>
      <c r="AJ85" s="69">
        <f t="shared" si="20"/>
        <v>0</v>
      </c>
    </row>
    <row r="86" spans="2:36" x14ac:dyDescent="0.3">
      <c r="B86" s="73"/>
      <c r="C86" s="9" t="s">
        <v>228</v>
      </c>
      <c r="D86" s="2" t="s">
        <v>229</v>
      </c>
      <c r="E86" s="4" t="s">
        <v>54</v>
      </c>
      <c r="F86" s="4" t="s">
        <v>55</v>
      </c>
      <c r="G86" s="4" t="s">
        <v>63</v>
      </c>
      <c r="H86" s="79">
        <v>2.2999999999999998</v>
      </c>
      <c r="I86" s="79">
        <f>ROUND(H86*'Anexa 1.4. Total'!$C$15,2)</f>
        <v>0</v>
      </c>
      <c r="J86" s="79">
        <v>0.28999999999999998</v>
      </c>
      <c r="K86" s="79">
        <f>ROUND(J86*'Anexa 1.4. Total'!$C$16,2)</f>
        <v>0</v>
      </c>
      <c r="L86" s="79">
        <v>0.36</v>
      </c>
      <c r="M86" s="79">
        <f>ROUND(L86*'Anexa 1.4. Total'!$C$17,2)</f>
        <v>0</v>
      </c>
      <c r="N86" s="79">
        <v>0.28000000000000003</v>
      </c>
      <c r="O86" s="79">
        <f>ROUND(N86*'Anexa 1.4. Total'!$C$18,2)</f>
        <v>0</v>
      </c>
      <c r="P86" s="79">
        <f>ROUND((I86+K86+M86+O86)*'Anexa 1.4. Total'!$C$19,2)</f>
        <v>0</v>
      </c>
      <c r="Q86" s="79">
        <f>ROUND((I86+K86+M86+O86)*'Anexa 1.4. Total'!$C$33,2)</f>
        <v>0</v>
      </c>
      <c r="R86" s="104">
        <f t="shared" si="13"/>
        <v>0</v>
      </c>
      <c r="S86" s="106">
        <f t="shared" si="14"/>
        <v>114</v>
      </c>
      <c r="T86" s="79">
        <f t="shared" si="11"/>
        <v>262.2</v>
      </c>
      <c r="U86" s="79">
        <f t="shared" si="11"/>
        <v>0</v>
      </c>
      <c r="V86" s="79">
        <f t="shared" si="11"/>
        <v>33.059999999999995</v>
      </c>
      <c r="W86" s="79">
        <f t="shared" si="11"/>
        <v>0</v>
      </c>
      <c r="X86" s="79">
        <f t="shared" si="12"/>
        <v>41.04</v>
      </c>
      <c r="Y86" s="79">
        <f t="shared" si="12"/>
        <v>0</v>
      </c>
      <c r="Z86" s="79">
        <f t="shared" si="12"/>
        <v>31.92</v>
      </c>
      <c r="AA86" s="79">
        <f t="shared" si="12"/>
        <v>0</v>
      </c>
      <c r="AB86" s="79">
        <f t="shared" si="12"/>
        <v>0</v>
      </c>
      <c r="AC86" s="79">
        <f t="shared" si="12"/>
        <v>0</v>
      </c>
      <c r="AD86" s="36">
        <f t="shared" si="15"/>
        <v>0</v>
      </c>
      <c r="AE86" s="109">
        <f t="shared" si="16"/>
        <v>57</v>
      </c>
      <c r="AF86" s="69">
        <f t="shared" si="17"/>
        <v>0</v>
      </c>
      <c r="AG86" s="69">
        <f t="shared" si="18"/>
        <v>38</v>
      </c>
      <c r="AH86" s="69">
        <f t="shared" si="19"/>
        <v>0</v>
      </c>
      <c r="AI86" s="69">
        <v>19</v>
      </c>
      <c r="AJ86" s="69">
        <f t="shared" si="20"/>
        <v>0</v>
      </c>
    </row>
    <row r="87" spans="2:36" x14ac:dyDescent="0.3">
      <c r="B87" s="73"/>
      <c r="C87" s="9" t="s">
        <v>230</v>
      </c>
      <c r="D87" s="2" t="s">
        <v>231</v>
      </c>
      <c r="E87" s="4" t="s">
        <v>54</v>
      </c>
      <c r="F87" s="4" t="s">
        <v>55</v>
      </c>
      <c r="G87" s="4" t="s">
        <v>63</v>
      </c>
      <c r="H87" s="79">
        <v>2.37</v>
      </c>
      <c r="I87" s="79">
        <f>ROUND(H87*'Anexa 1.4. Total'!$C$15,2)</f>
        <v>0</v>
      </c>
      <c r="J87" s="79">
        <v>0.3</v>
      </c>
      <c r="K87" s="79">
        <f>ROUND(J87*'Anexa 1.4. Total'!$C$16,2)</f>
        <v>0</v>
      </c>
      <c r="L87" s="79">
        <v>0.37</v>
      </c>
      <c r="M87" s="79">
        <f>ROUND(L87*'Anexa 1.4. Total'!$C$17,2)</f>
        <v>0</v>
      </c>
      <c r="N87" s="79">
        <v>0.28999999999999998</v>
      </c>
      <c r="O87" s="79">
        <f>ROUND(N87*'Anexa 1.4. Total'!$C$18,2)</f>
        <v>0</v>
      </c>
      <c r="P87" s="79">
        <f>ROUND((I87+K87+M87+O87)*'Anexa 1.4. Total'!$C$19,2)</f>
        <v>0</v>
      </c>
      <c r="Q87" s="79">
        <f>ROUND((I87+K87+M87+O87)*'Anexa 1.4. Total'!$C$33,2)</f>
        <v>0</v>
      </c>
      <c r="R87" s="104">
        <f t="shared" si="13"/>
        <v>0</v>
      </c>
      <c r="S87" s="106">
        <f t="shared" si="14"/>
        <v>66</v>
      </c>
      <c r="T87" s="79">
        <f t="shared" si="11"/>
        <v>156.42000000000002</v>
      </c>
      <c r="U87" s="79">
        <f t="shared" si="11"/>
        <v>0</v>
      </c>
      <c r="V87" s="79">
        <f t="shared" si="11"/>
        <v>19.8</v>
      </c>
      <c r="W87" s="79">
        <f t="shared" ref="W87:AA150" si="21">K87*$S87</f>
        <v>0</v>
      </c>
      <c r="X87" s="79">
        <f t="shared" si="12"/>
        <v>24.419999999999998</v>
      </c>
      <c r="Y87" s="79">
        <f t="shared" si="12"/>
        <v>0</v>
      </c>
      <c r="Z87" s="79">
        <f t="shared" si="12"/>
        <v>19.139999999999997</v>
      </c>
      <c r="AA87" s="79">
        <f t="shared" si="12"/>
        <v>0</v>
      </c>
      <c r="AB87" s="79">
        <f t="shared" si="12"/>
        <v>0</v>
      </c>
      <c r="AC87" s="79">
        <f t="shared" si="12"/>
        <v>0</v>
      </c>
      <c r="AD87" s="36">
        <f t="shared" si="15"/>
        <v>0</v>
      </c>
      <c r="AE87" s="109">
        <f t="shared" si="16"/>
        <v>33</v>
      </c>
      <c r="AF87" s="69">
        <f t="shared" si="17"/>
        <v>0</v>
      </c>
      <c r="AG87" s="69">
        <f t="shared" si="18"/>
        <v>22</v>
      </c>
      <c r="AH87" s="69">
        <f t="shared" si="19"/>
        <v>0</v>
      </c>
      <c r="AI87" s="69">
        <v>11</v>
      </c>
      <c r="AJ87" s="69">
        <f t="shared" si="20"/>
        <v>0</v>
      </c>
    </row>
    <row r="88" spans="2:36" x14ac:dyDescent="0.3">
      <c r="B88" s="73"/>
      <c r="C88" s="9" t="s">
        <v>232</v>
      </c>
      <c r="D88" s="2" t="s">
        <v>233</v>
      </c>
      <c r="E88" s="4" t="s">
        <v>54</v>
      </c>
      <c r="F88" s="4" t="s">
        <v>55</v>
      </c>
      <c r="G88" s="4" t="s">
        <v>63</v>
      </c>
      <c r="H88" s="79">
        <v>2.63</v>
      </c>
      <c r="I88" s="79">
        <f>ROUND(H88*'Anexa 1.4. Total'!$C$15,2)</f>
        <v>0</v>
      </c>
      <c r="J88" s="79">
        <v>0.33</v>
      </c>
      <c r="K88" s="79">
        <f>ROUND(J88*'Anexa 1.4. Total'!$C$16,2)</f>
        <v>0</v>
      </c>
      <c r="L88" s="79">
        <v>0.41</v>
      </c>
      <c r="M88" s="79">
        <f>ROUND(L88*'Anexa 1.4. Total'!$C$17,2)</f>
        <v>0</v>
      </c>
      <c r="N88" s="79">
        <v>0.32</v>
      </c>
      <c r="O88" s="79">
        <f>ROUND(N88*'Anexa 1.4. Total'!$C$18,2)</f>
        <v>0</v>
      </c>
      <c r="P88" s="79">
        <f>ROUND((I88+K88+M88+O88)*'Anexa 1.4. Total'!$C$19,2)</f>
        <v>0</v>
      </c>
      <c r="Q88" s="79">
        <f>ROUND((I88+K88+M88+O88)*'Anexa 1.4. Total'!$C$33,2)</f>
        <v>0</v>
      </c>
      <c r="R88" s="104">
        <f t="shared" si="13"/>
        <v>0</v>
      </c>
      <c r="S88" s="106">
        <f t="shared" si="14"/>
        <v>66</v>
      </c>
      <c r="T88" s="79">
        <f t="shared" ref="T88:Z151" si="22">H88*$S88</f>
        <v>173.57999999999998</v>
      </c>
      <c r="U88" s="79">
        <f t="shared" si="22"/>
        <v>0</v>
      </c>
      <c r="V88" s="79">
        <f t="shared" si="22"/>
        <v>21.78</v>
      </c>
      <c r="W88" s="79">
        <f t="shared" si="21"/>
        <v>0</v>
      </c>
      <c r="X88" s="79">
        <f t="shared" si="21"/>
        <v>27.06</v>
      </c>
      <c r="Y88" s="79">
        <f t="shared" si="21"/>
        <v>0</v>
      </c>
      <c r="Z88" s="79">
        <f t="shared" si="21"/>
        <v>21.12</v>
      </c>
      <c r="AA88" s="79">
        <f t="shared" si="21"/>
        <v>0</v>
      </c>
      <c r="AB88" s="79">
        <f t="shared" ref="AB88:AC151" si="23">P88*$S88</f>
        <v>0</v>
      </c>
      <c r="AC88" s="79">
        <f t="shared" si="23"/>
        <v>0</v>
      </c>
      <c r="AD88" s="36">
        <f t="shared" si="15"/>
        <v>0</v>
      </c>
      <c r="AE88" s="109">
        <f t="shared" si="16"/>
        <v>33</v>
      </c>
      <c r="AF88" s="69">
        <f t="shared" si="17"/>
        <v>0</v>
      </c>
      <c r="AG88" s="69">
        <f t="shared" si="18"/>
        <v>22</v>
      </c>
      <c r="AH88" s="69">
        <f t="shared" si="19"/>
        <v>0</v>
      </c>
      <c r="AI88" s="69">
        <v>11</v>
      </c>
      <c r="AJ88" s="69">
        <f t="shared" si="20"/>
        <v>0</v>
      </c>
    </row>
    <row r="89" spans="2:36" x14ac:dyDescent="0.3">
      <c r="B89" s="73"/>
      <c r="C89" s="9" t="s">
        <v>234</v>
      </c>
      <c r="D89" s="2" t="s">
        <v>235</v>
      </c>
      <c r="E89" s="4" t="s">
        <v>141</v>
      </c>
      <c r="F89" s="4" t="s">
        <v>55</v>
      </c>
      <c r="G89" s="4" t="s">
        <v>63</v>
      </c>
      <c r="H89" s="79">
        <v>2.14</v>
      </c>
      <c r="I89" s="79">
        <f>ROUND(H89*'Anexa 1.4. Total'!$C$15,2)</f>
        <v>0</v>
      </c>
      <c r="J89" s="79">
        <v>0.27</v>
      </c>
      <c r="K89" s="79">
        <f>ROUND(J89*'Anexa 1.4. Total'!$C$16,2)</f>
        <v>0</v>
      </c>
      <c r="L89" s="79">
        <v>0.34</v>
      </c>
      <c r="M89" s="79">
        <f>ROUND(L89*'Anexa 1.4. Total'!$C$17,2)</f>
        <v>0</v>
      </c>
      <c r="N89" s="79">
        <v>0.26</v>
      </c>
      <c r="O89" s="79">
        <f>ROUND(N89*'Anexa 1.4. Total'!$C$18,2)</f>
        <v>0</v>
      </c>
      <c r="P89" s="79">
        <f>ROUND((I89+K89+M89+O89)*'Anexa 1.4. Total'!$C$19,2)</f>
        <v>0</v>
      </c>
      <c r="Q89" s="79">
        <f>ROUND((I89+K89+M89+O89)*'Anexa 1.4. Total'!$C$33,2)</f>
        <v>0</v>
      </c>
      <c r="R89" s="104">
        <f t="shared" si="13"/>
        <v>0</v>
      </c>
      <c r="S89" s="106">
        <f t="shared" si="14"/>
        <v>78</v>
      </c>
      <c r="T89" s="79">
        <f t="shared" si="22"/>
        <v>166.92000000000002</v>
      </c>
      <c r="U89" s="79">
        <f t="shared" si="22"/>
        <v>0</v>
      </c>
      <c r="V89" s="79">
        <f t="shared" si="22"/>
        <v>21.060000000000002</v>
      </c>
      <c r="W89" s="79">
        <f t="shared" si="21"/>
        <v>0</v>
      </c>
      <c r="X89" s="79">
        <f t="shared" si="21"/>
        <v>26.520000000000003</v>
      </c>
      <c r="Y89" s="79">
        <f t="shared" si="21"/>
        <v>0</v>
      </c>
      <c r="Z89" s="79">
        <f t="shared" si="21"/>
        <v>20.28</v>
      </c>
      <c r="AA89" s="79">
        <f t="shared" si="21"/>
        <v>0</v>
      </c>
      <c r="AB89" s="79">
        <f t="shared" si="23"/>
        <v>0</v>
      </c>
      <c r="AC89" s="79">
        <f t="shared" si="23"/>
        <v>0</v>
      </c>
      <c r="AD89" s="36">
        <f t="shared" si="15"/>
        <v>0</v>
      </c>
      <c r="AE89" s="109">
        <f t="shared" si="16"/>
        <v>39</v>
      </c>
      <c r="AF89" s="69">
        <f t="shared" si="17"/>
        <v>0</v>
      </c>
      <c r="AG89" s="69">
        <f t="shared" si="18"/>
        <v>26</v>
      </c>
      <c r="AH89" s="69">
        <f t="shared" si="19"/>
        <v>0</v>
      </c>
      <c r="AI89" s="69">
        <v>13</v>
      </c>
      <c r="AJ89" s="69">
        <f t="shared" si="20"/>
        <v>0</v>
      </c>
    </row>
    <row r="90" spans="2:36" x14ac:dyDescent="0.3">
      <c r="B90" s="73"/>
      <c r="C90" s="9" t="s">
        <v>236</v>
      </c>
      <c r="D90" s="2" t="s">
        <v>237</v>
      </c>
      <c r="E90" s="4" t="s">
        <v>141</v>
      </c>
      <c r="F90" s="4" t="s">
        <v>55</v>
      </c>
      <c r="G90" s="4" t="s">
        <v>63</v>
      </c>
      <c r="H90" s="79">
        <v>2.83</v>
      </c>
      <c r="I90" s="79">
        <f>ROUND(H90*'Anexa 1.4. Total'!$C$15,2)</f>
        <v>0</v>
      </c>
      <c r="J90" s="79">
        <v>0.36</v>
      </c>
      <c r="K90" s="79">
        <f>ROUND(J90*'Anexa 1.4. Total'!$C$16,2)</f>
        <v>0</v>
      </c>
      <c r="L90" s="79">
        <v>0.44</v>
      </c>
      <c r="M90" s="79">
        <f>ROUND(L90*'Anexa 1.4. Total'!$C$17,2)</f>
        <v>0</v>
      </c>
      <c r="N90" s="79">
        <v>0.35</v>
      </c>
      <c r="O90" s="79">
        <f>ROUND(N90*'Anexa 1.4. Total'!$C$18,2)</f>
        <v>0</v>
      </c>
      <c r="P90" s="79">
        <f>ROUND((I90+K90+M90+O90)*'Anexa 1.4. Total'!$C$19,2)</f>
        <v>0</v>
      </c>
      <c r="Q90" s="79">
        <f>ROUND((I90+K90+M90+O90)*'Anexa 1.4. Total'!$C$33,2)</f>
        <v>0</v>
      </c>
      <c r="R90" s="104">
        <f t="shared" si="13"/>
        <v>0</v>
      </c>
      <c r="S90" s="106">
        <f t="shared" si="14"/>
        <v>72</v>
      </c>
      <c r="T90" s="79">
        <f t="shared" si="22"/>
        <v>203.76</v>
      </c>
      <c r="U90" s="79">
        <f t="shared" si="22"/>
        <v>0</v>
      </c>
      <c r="V90" s="79">
        <f t="shared" si="22"/>
        <v>25.919999999999998</v>
      </c>
      <c r="W90" s="79">
        <f t="shared" si="21"/>
        <v>0</v>
      </c>
      <c r="X90" s="79">
        <f t="shared" si="21"/>
        <v>31.68</v>
      </c>
      <c r="Y90" s="79">
        <f t="shared" si="21"/>
        <v>0</v>
      </c>
      <c r="Z90" s="79">
        <f t="shared" si="21"/>
        <v>25.2</v>
      </c>
      <c r="AA90" s="79">
        <f t="shared" ref="AA90:AC153" si="24">O90*$S90</f>
        <v>0</v>
      </c>
      <c r="AB90" s="79">
        <f t="shared" si="23"/>
        <v>0</v>
      </c>
      <c r="AC90" s="79">
        <f t="shared" si="23"/>
        <v>0</v>
      </c>
      <c r="AD90" s="36">
        <f t="shared" si="15"/>
        <v>0</v>
      </c>
      <c r="AE90" s="109">
        <f t="shared" si="16"/>
        <v>36</v>
      </c>
      <c r="AF90" s="69">
        <f t="shared" si="17"/>
        <v>0</v>
      </c>
      <c r="AG90" s="69">
        <f t="shared" si="18"/>
        <v>24</v>
      </c>
      <c r="AH90" s="69">
        <f t="shared" si="19"/>
        <v>0</v>
      </c>
      <c r="AI90" s="69">
        <v>12</v>
      </c>
      <c r="AJ90" s="69">
        <f t="shared" si="20"/>
        <v>0</v>
      </c>
    </row>
    <row r="91" spans="2:36" x14ac:dyDescent="0.3">
      <c r="B91" s="73"/>
      <c r="C91" s="9" t="s">
        <v>238</v>
      </c>
      <c r="D91" s="2" t="s">
        <v>239</v>
      </c>
      <c r="E91" s="4" t="s">
        <v>141</v>
      </c>
      <c r="F91" s="4" t="s">
        <v>55</v>
      </c>
      <c r="G91" s="4" t="s">
        <v>63</v>
      </c>
      <c r="H91" s="79">
        <v>3.36</v>
      </c>
      <c r="I91" s="79">
        <f>ROUND(H91*'Anexa 1.4. Total'!$C$15,2)</f>
        <v>0</v>
      </c>
      <c r="J91" s="79">
        <v>0.43</v>
      </c>
      <c r="K91" s="79">
        <f>ROUND(J91*'Anexa 1.4. Total'!$C$16,2)</f>
        <v>0</v>
      </c>
      <c r="L91" s="79">
        <v>0.53</v>
      </c>
      <c r="M91" s="79">
        <f>ROUND(L91*'Anexa 1.4. Total'!$C$17,2)</f>
        <v>0</v>
      </c>
      <c r="N91" s="79">
        <v>0.41</v>
      </c>
      <c r="O91" s="79">
        <f>ROUND(N91*'Anexa 1.4. Total'!$C$18,2)</f>
        <v>0</v>
      </c>
      <c r="P91" s="79">
        <f>ROUND((I91+K91+M91+O91)*'Anexa 1.4. Total'!$C$19,2)</f>
        <v>0</v>
      </c>
      <c r="Q91" s="79">
        <f>ROUND((I91+K91+M91+O91)*'Anexa 1.4. Total'!$C$33,2)</f>
        <v>0</v>
      </c>
      <c r="R91" s="104">
        <f t="shared" si="13"/>
        <v>0</v>
      </c>
      <c r="S91" s="106">
        <f t="shared" si="14"/>
        <v>66</v>
      </c>
      <c r="T91" s="79">
        <f t="shared" si="22"/>
        <v>221.76</v>
      </c>
      <c r="U91" s="79">
        <f t="shared" si="22"/>
        <v>0</v>
      </c>
      <c r="V91" s="79">
        <f t="shared" si="22"/>
        <v>28.38</v>
      </c>
      <c r="W91" s="79">
        <f t="shared" si="21"/>
        <v>0</v>
      </c>
      <c r="X91" s="79">
        <f t="shared" si="21"/>
        <v>34.980000000000004</v>
      </c>
      <c r="Y91" s="79">
        <f t="shared" si="21"/>
        <v>0</v>
      </c>
      <c r="Z91" s="79">
        <f t="shared" si="21"/>
        <v>27.06</v>
      </c>
      <c r="AA91" s="79">
        <f t="shared" si="24"/>
        <v>0</v>
      </c>
      <c r="AB91" s="79">
        <f t="shared" si="23"/>
        <v>0</v>
      </c>
      <c r="AC91" s="79">
        <f t="shared" si="23"/>
        <v>0</v>
      </c>
      <c r="AD91" s="36">
        <f t="shared" si="15"/>
        <v>0</v>
      </c>
      <c r="AE91" s="109">
        <f t="shared" si="16"/>
        <v>33</v>
      </c>
      <c r="AF91" s="69">
        <f t="shared" si="17"/>
        <v>0</v>
      </c>
      <c r="AG91" s="69">
        <f t="shared" si="18"/>
        <v>22</v>
      </c>
      <c r="AH91" s="69">
        <f t="shared" si="19"/>
        <v>0</v>
      </c>
      <c r="AI91" s="69">
        <v>11</v>
      </c>
      <c r="AJ91" s="69">
        <f t="shared" si="20"/>
        <v>0</v>
      </c>
    </row>
    <row r="92" spans="2:36" x14ac:dyDescent="0.3">
      <c r="B92" s="73"/>
      <c r="C92" s="9" t="s">
        <v>240</v>
      </c>
      <c r="D92" s="2" t="s">
        <v>241</v>
      </c>
      <c r="E92" s="4" t="s">
        <v>141</v>
      </c>
      <c r="F92" s="4" t="s">
        <v>55</v>
      </c>
      <c r="G92" s="4" t="s">
        <v>63</v>
      </c>
      <c r="H92" s="79">
        <v>4.41</v>
      </c>
      <c r="I92" s="79">
        <f>ROUND(H92*'Anexa 1.4. Total'!$C$15,2)</f>
        <v>0</v>
      </c>
      <c r="J92" s="79">
        <v>0.56000000000000005</v>
      </c>
      <c r="K92" s="79">
        <f>ROUND(J92*'Anexa 1.4. Total'!$C$16,2)</f>
        <v>0</v>
      </c>
      <c r="L92" s="79">
        <v>0.69</v>
      </c>
      <c r="M92" s="79">
        <f>ROUND(L92*'Anexa 1.4. Total'!$C$17,2)</f>
        <v>0</v>
      </c>
      <c r="N92" s="79">
        <v>0.54</v>
      </c>
      <c r="O92" s="79">
        <f>ROUND(N92*'Anexa 1.4. Total'!$C$18,2)</f>
        <v>0</v>
      </c>
      <c r="P92" s="79">
        <f>ROUND((I92+K92+M92+O92)*'Anexa 1.4. Total'!$C$19,2)</f>
        <v>0</v>
      </c>
      <c r="Q92" s="79">
        <f>ROUND((I92+K92+M92+O92)*'Anexa 1.4. Total'!$C$33,2)</f>
        <v>0</v>
      </c>
      <c r="R92" s="104">
        <f t="shared" si="13"/>
        <v>0</v>
      </c>
      <c r="S92" s="106">
        <f t="shared" si="14"/>
        <v>114</v>
      </c>
      <c r="T92" s="79">
        <f t="shared" si="22"/>
        <v>502.74</v>
      </c>
      <c r="U92" s="79">
        <f t="shared" si="22"/>
        <v>0</v>
      </c>
      <c r="V92" s="79">
        <f t="shared" si="22"/>
        <v>63.84</v>
      </c>
      <c r="W92" s="79">
        <f t="shared" si="21"/>
        <v>0</v>
      </c>
      <c r="X92" s="79">
        <f t="shared" si="21"/>
        <v>78.66</v>
      </c>
      <c r="Y92" s="79">
        <f t="shared" si="21"/>
        <v>0</v>
      </c>
      <c r="Z92" s="79">
        <f t="shared" si="21"/>
        <v>61.56</v>
      </c>
      <c r="AA92" s="79">
        <f t="shared" si="24"/>
        <v>0</v>
      </c>
      <c r="AB92" s="79">
        <f t="shared" si="23"/>
        <v>0</v>
      </c>
      <c r="AC92" s="79">
        <f t="shared" si="23"/>
        <v>0</v>
      </c>
      <c r="AD92" s="36">
        <f t="shared" si="15"/>
        <v>0</v>
      </c>
      <c r="AE92" s="109">
        <f t="shared" si="16"/>
        <v>57</v>
      </c>
      <c r="AF92" s="69">
        <f t="shared" si="17"/>
        <v>0</v>
      </c>
      <c r="AG92" s="69">
        <f t="shared" si="18"/>
        <v>38</v>
      </c>
      <c r="AH92" s="69">
        <f t="shared" si="19"/>
        <v>0</v>
      </c>
      <c r="AI92" s="69">
        <v>19</v>
      </c>
      <c r="AJ92" s="69">
        <f t="shared" si="20"/>
        <v>0</v>
      </c>
    </row>
    <row r="93" spans="2:36" x14ac:dyDescent="0.3">
      <c r="B93" s="73"/>
      <c r="C93" s="9" t="s">
        <v>242</v>
      </c>
      <c r="D93" s="2" t="s">
        <v>243</v>
      </c>
      <c r="E93" s="4" t="s">
        <v>141</v>
      </c>
      <c r="F93" s="4" t="s">
        <v>55</v>
      </c>
      <c r="G93" s="4" t="s">
        <v>63</v>
      </c>
      <c r="H93" s="79">
        <v>2.02</v>
      </c>
      <c r="I93" s="79">
        <f>ROUND(H93*'Anexa 1.4. Total'!$C$15,2)</f>
        <v>0</v>
      </c>
      <c r="J93" s="79">
        <v>0.23</v>
      </c>
      <c r="K93" s="79">
        <f>ROUND(J93*'Anexa 1.4. Total'!$C$16,2)</f>
        <v>0</v>
      </c>
      <c r="L93" s="79">
        <v>0.27</v>
      </c>
      <c r="M93" s="79">
        <f>ROUND(L93*'Anexa 1.4. Total'!$C$17,2)</f>
        <v>0</v>
      </c>
      <c r="N93" s="79">
        <v>0.21</v>
      </c>
      <c r="O93" s="79">
        <f>ROUND(N93*'Anexa 1.4. Total'!$C$18,2)</f>
        <v>0</v>
      </c>
      <c r="P93" s="79">
        <f>ROUND((I93+K93+M93+O93)*'Anexa 1.4. Total'!$C$19,2)</f>
        <v>0</v>
      </c>
      <c r="Q93" s="79">
        <f>ROUND((I93+K93+M93+O93)*'Anexa 1.4. Total'!$C$33,2)</f>
        <v>0</v>
      </c>
      <c r="R93" s="104">
        <f t="shared" si="13"/>
        <v>0</v>
      </c>
      <c r="S93" s="106">
        <f t="shared" si="14"/>
        <v>66</v>
      </c>
      <c r="T93" s="79">
        <f t="shared" si="22"/>
        <v>133.32</v>
      </c>
      <c r="U93" s="79">
        <f t="shared" si="22"/>
        <v>0</v>
      </c>
      <c r="V93" s="79">
        <f t="shared" si="22"/>
        <v>15.180000000000001</v>
      </c>
      <c r="W93" s="79">
        <f t="shared" si="21"/>
        <v>0</v>
      </c>
      <c r="X93" s="79">
        <f t="shared" si="21"/>
        <v>17.82</v>
      </c>
      <c r="Y93" s="79">
        <f t="shared" si="21"/>
        <v>0</v>
      </c>
      <c r="Z93" s="79">
        <f t="shared" si="21"/>
        <v>13.86</v>
      </c>
      <c r="AA93" s="79">
        <f t="shared" si="24"/>
        <v>0</v>
      </c>
      <c r="AB93" s="79">
        <f t="shared" si="23"/>
        <v>0</v>
      </c>
      <c r="AC93" s="79">
        <f t="shared" si="23"/>
        <v>0</v>
      </c>
      <c r="AD93" s="36">
        <f t="shared" si="15"/>
        <v>0</v>
      </c>
      <c r="AE93" s="109">
        <f t="shared" si="16"/>
        <v>33</v>
      </c>
      <c r="AF93" s="69">
        <f t="shared" si="17"/>
        <v>0</v>
      </c>
      <c r="AG93" s="69">
        <f t="shared" si="18"/>
        <v>22</v>
      </c>
      <c r="AH93" s="69">
        <f t="shared" si="19"/>
        <v>0</v>
      </c>
      <c r="AI93" s="69">
        <v>11</v>
      </c>
      <c r="AJ93" s="69">
        <f t="shared" si="20"/>
        <v>0</v>
      </c>
    </row>
    <row r="94" spans="2:36" x14ac:dyDescent="0.3">
      <c r="B94" s="73"/>
      <c r="C94" s="9" t="s">
        <v>244</v>
      </c>
      <c r="D94" s="2" t="s">
        <v>245</v>
      </c>
      <c r="E94" s="4" t="s">
        <v>54</v>
      </c>
      <c r="F94" s="4" t="s">
        <v>55</v>
      </c>
      <c r="G94" s="4" t="s">
        <v>246</v>
      </c>
      <c r="H94" s="79">
        <v>5.62</v>
      </c>
      <c r="I94" s="79">
        <f>ROUND(H94*'Anexa 1.4. Total'!$C$15,2)</f>
        <v>0</v>
      </c>
      <c r="J94" s="79">
        <v>0.71</v>
      </c>
      <c r="K94" s="79">
        <f>ROUND(J94*'Anexa 1.4. Total'!$C$16,2)</f>
        <v>0</v>
      </c>
      <c r="L94" s="79">
        <v>0.88</v>
      </c>
      <c r="M94" s="79">
        <f>ROUND(L94*'Anexa 1.4. Total'!$C$17,2)</f>
        <v>0</v>
      </c>
      <c r="N94" s="79">
        <v>0.65</v>
      </c>
      <c r="O94" s="79">
        <f>ROUND(N94*'Anexa 1.4. Total'!$C$18,2)</f>
        <v>0</v>
      </c>
      <c r="P94" s="79">
        <f>ROUND((I94+K94+M94+O94)*'Anexa 1.4. Total'!$C$19,2)</f>
        <v>0</v>
      </c>
      <c r="Q94" s="79">
        <f>ROUND((I94+K94+M94+O94)*'Anexa 1.4. Total'!$C$33,2)</f>
        <v>0</v>
      </c>
      <c r="R94" s="104">
        <f t="shared" si="13"/>
        <v>0</v>
      </c>
      <c r="S94" s="106">
        <f t="shared" si="14"/>
        <v>216</v>
      </c>
      <c r="T94" s="79">
        <f t="shared" si="22"/>
        <v>1213.92</v>
      </c>
      <c r="U94" s="79">
        <f t="shared" si="22"/>
        <v>0</v>
      </c>
      <c r="V94" s="79">
        <f t="shared" si="22"/>
        <v>153.35999999999999</v>
      </c>
      <c r="W94" s="79">
        <f t="shared" si="21"/>
        <v>0</v>
      </c>
      <c r="X94" s="79">
        <f t="shared" si="21"/>
        <v>190.08</v>
      </c>
      <c r="Y94" s="79">
        <f t="shared" si="21"/>
        <v>0</v>
      </c>
      <c r="Z94" s="79">
        <f t="shared" si="21"/>
        <v>140.4</v>
      </c>
      <c r="AA94" s="79">
        <f t="shared" si="24"/>
        <v>0</v>
      </c>
      <c r="AB94" s="79">
        <f t="shared" si="23"/>
        <v>0</v>
      </c>
      <c r="AC94" s="79">
        <f t="shared" si="23"/>
        <v>0</v>
      </c>
      <c r="AD94" s="36">
        <f t="shared" si="15"/>
        <v>0</v>
      </c>
      <c r="AE94" s="109">
        <f t="shared" si="16"/>
        <v>108</v>
      </c>
      <c r="AF94" s="69">
        <f t="shared" si="17"/>
        <v>0</v>
      </c>
      <c r="AG94" s="69">
        <f t="shared" si="18"/>
        <v>72</v>
      </c>
      <c r="AH94" s="69">
        <f t="shared" si="19"/>
        <v>0</v>
      </c>
      <c r="AI94" s="69">
        <v>36</v>
      </c>
      <c r="AJ94" s="69">
        <f t="shared" si="20"/>
        <v>0</v>
      </c>
    </row>
    <row r="95" spans="2:36" x14ac:dyDescent="0.3">
      <c r="B95" s="73"/>
      <c r="C95" s="9" t="s">
        <v>247</v>
      </c>
      <c r="D95" s="2" t="s">
        <v>248</v>
      </c>
      <c r="E95" s="4" t="s">
        <v>54</v>
      </c>
      <c r="F95" s="4" t="s">
        <v>55</v>
      </c>
      <c r="G95" s="4" t="s">
        <v>246</v>
      </c>
      <c r="H95" s="79">
        <v>6.97</v>
      </c>
      <c r="I95" s="79">
        <f>ROUND(H95*'Anexa 1.4. Total'!$C$15,2)</f>
        <v>0</v>
      </c>
      <c r="J95" s="79">
        <v>0.88</v>
      </c>
      <c r="K95" s="79">
        <f>ROUND(J95*'Anexa 1.4. Total'!$C$16,2)</f>
        <v>0</v>
      </c>
      <c r="L95" s="79">
        <v>1.0900000000000001</v>
      </c>
      <c r="M95" s="79">
        <f>ROUND(L95*'Anexa 1.4. Total'!$C$17,2)</f>
        <v>0</v>
      </c>
      <c r="N95" s="79">
        <v>0.78</v>
      </c>
      <c r="O95" s="79">
        <f>ROUND(N95*'Anexa 1.4. Total'!$C$18,2)</f>
        <v>0</v>
      </c>
      <c r="P95" s="79">
        <f>ROUND((I95+K95+M95+O95)*'Anexa 1.4. Total'!$C$19,2)</f>
        <v>0</v>
      </c>
      <c r="Q95" s="79">
        <f>ROUND((I95+K95+M95+O95)*'Anexa 1.4. Total'!$C$33,2)</f>
        <v>0</v>
      </c>
      <c r="R95" s="104">
        <f t="shared" si="13"/>
        <v>0</v>
      </c>
      <c r="S95" s="106">
        <f t="shared" si="14"/>
        <v>168</v>
      </c>
      <c r="T95" s="79">
        <f t="shared" si="22"/>
        <v>1170.96</v>
      </c>
      <c r="U95" s="79">
        <f t="shared" si="22"/>
        <v>0</v>
      </c>
      <c r="V95" s="79">
        <f t="shared" si="22"/>
        <v>147.84</v>
      </c>
      <c r="W95" s="79">
        <f t="shared" si="21"/>
        <v>0</v>
      </c>
      <c r="X95" s="79">
        <f t="shared" si="21"/>
        <v>183.12</v>
      </c>
      <c r="Y95" s="79">
        <f t="shared" si="21"/>
        <v>0</v>
      </c>
      <c r="Z95" s="79">
        <f t="shared" si="21"/>
        <v>131.04</v>
      </c>
      <c r="AA95" s="79">
        <f t="shared" si="24"/>
        <v>0</v>
      </c>
      <c r="AB95" s="79">
        <f t="shared" si="23"/>
        <v>0</v>
      </c>
      <c r="AC95" s="79">
        <f t="shared" si="23"/>
        <v>0</v>
      </c>
      <c r="AD95" s="36">
        <f t="shared" si="15"/>
        <v>0</v>
      </c>
      <c r="AE95" s="109">
        <f t="shared" si="16"/>
        <v>84</v>
      </c>
      <c r="AF95" s="69">
        <f t="shared" si="17"/>
        <v>0</v>
      </c>
      <c r="AG95" s="69">
        <f t="shared" si="18"/>
        <v>56</v>
      </c>
      <c r="AH95" s="69">
        <f t="shared" si="19"/>
        <v>0</v>
      </c>
      <c r="AI95" s="69">
        <v>28</v>
      </c>
      <c r="AJ95" s="69">
        <f t="shared" si="20"/>
        <v>0</v>
      </c>
    </row>
    <row r="96" spans="2:36" x14ac:dyDescent="0.3">
      <c r="B96" s="73"/>
      <c r="C96" s="9" t="s">
        <v>249</v>
      </c>
      <c r="D96" s="2" t="s">
        <v>250</v>
      </c>
      <c r="E96" s="4" t="s">
        <v>54</v>
      </c>
      <c r="F96" s="4" t="s">
        <v>55</v>
      </c>
      <c r="G96" s="4" t="s">
        <v>246</v>
      </c>
      <c r="H96" s="79">
        <v>8.31</v>
      </c>
      <c r="I96" s="79">
        <f>ROUND(H96*'Anexa 1.4. Total'!$C$15,2)</f>
        <v>0</v>
      </c>
      <c r="J96" s="79">
        <v>1.04</v>
      </c>
      <c r="K96" s="79">
        <f>ROUND(J96*'Anexa 1.4. Total'!$C$16,2)</f>
        <v>0</v>
      </c>
      <c r="L96" s="79">
        <v>1.29</v>
      </c>
      <c r="M96" s="79">
        <f>ROUND(L96*'Anexa 1.4. Total'!$C$17,2)</f>
        <v>0</v>
      </c>
      <c r="N96" s="79">
        <v>0.92</v>
      </c>
      <c r="O96" s="79">
        <f>ROUND(N96*'Anexa 1.4. Total'!$C$18,2)</f>
        <v>0</v>
      </c>
      <c r="P96" s="79">
        <f>ROUND((I96+K96+M96+O96)*'Anexa 1.4. Total'!$C$19,2)</f>
        <v>0</v>
      </c>
      <c r="Q96" s="79">
        <f>ROUND((I96+K96+M96+O96)*'Anexa 1.4. Total'!$C$33,2)</f>
        <v>0</v>
      </c>
      <c r="R96" s="104">
        <f t="shared" si="13"/>
        <v>0</v>
      </c>
      <c r="S96" s="106">
        <f t="shared" si="14"/>
        <v>114</v>
      </c>
      <c r="T96" s="79">
        <f t="shared" si="22"/>
        <v>947.34</v>
      </c>
      <c r="U96" s="79">
        <f t="shared" si="22"/>
        <v>0</v>
      </c>
      <c r="V96" s="79">
        <f t="shared" si="22"/>
        <v>118.56</v>
      </c>
      <c r="W96" s="79">
        <f t="shared" si="21"/>
        <v>0</v>
      </c>
      <c r="X96" s="79">
        <f t="shared" si="21"/>
        <v>147.06</v>
      </c>
      <c r="Y96" s="79">
        <f t="shared" si="21"/>
        <v>0</v>
      </c>
      <c r="Z96" s="79">
        <f t="shared" si="21"/>
        <v>104.88000000000001</v>
      </c>
      <c r="AA96" s="79">
        <f t="shared" si="24"/>
        <v>0</v>
      </c>
      <c r="AB96" s="79">
        <f t="shared" si="23"/>
        <v>0</v>
      </c>
      <c r="AC96" s="79">
        <f t="shared" si="23"/>
        <v>0</v>
      </c>
      <c r="AD96" s="36">
        <f t="shared" si="15"/>
        <v>0</v>
      </c>
      <c r="AE96" s="109">
        <f t="shared" si="16"/>
        <v>57</v>
      </c>
      <c r="AF96" s="69">
        <f t="shared" si="17"/>
        <v>0</v>
      </c>
      <c r="AG96" s="69">
        <f t="shared" si="18"/>
        <v>38</v>
      </c>
      <c r="AH96" s="69">
        <f t="shared" si="19"/>
        <v>0</v>
      </c>
      <c r="AI96" s="69">
        <v>19</v>
      </c>
      <c r="AJ96" s="69">
        <f t="shared" si="20"/>
        <v>0</v>
      </c>
    </row>
    <row r="97" spans="2:36" x14ac:dyDescent="0.3">
      <c r="B97" s="73"/>
      <c r="C97" s="9" t="s">
        <v>251</v>
      </c>
      <c r="D97" s="2" t="s">
        <v>252</v>
      </c>
      <c r="E97" s="4" t="s">
        <v>54</v>
      </c>
      <c r="F97" s="4" t="s">
        <v>55</v>
      </c>
      <c r="G97" s="4" t="s">
        <v>246</v>
      </c>
      <c r="H97" s="79">
        <v>6.3</v>
      </c>
      <c r="I97" s="79">
        <f>ROUND(H97*'Anexa 1.4. Total'!$C$15,2)</f>
        <v>0</v>
      </c>
      <c r="J97" s="79">
        <v>0.79</v>
      </c>
      <c r="K97" s="79">
        <f>ROUND(J97*'Anexa 1.4. Total'!$C$16,2)</f>
        <v>0</v>
      </c>
      <c r="L97" s="79">
        <v>0.98</v>
      </c>
      <c r="M97" s="79">
        <f>ROUND(L97*'Anexa 1.4. Total'!$C$17,2)</f>
        <v>0</v>
      </c>
      <c r="N97" s="79">
        <v>0.72</v>
      </c>
      <c r="O97" s="79">
        <f>ROUND(N97*'Anexa 1.4. Total'!$C$18,2)</f>
        <v>0</v>
      </c>
      <c r="P97" s="79">
        <f>ROUND((I97+K97+M97+O97)*'Anexa 1.4. Total'!$C$19,2)</f>
        <v>0</v>
      </c>
      <c r="Q97" s="79">
        <f>ROUND((I97+K97+M97+O97)*'Anexa 1.4. Total'!$C$33,2)</f>
        <v>0</v>
      </c>
      <c r="R97" s="104">
        <f t="shared" si="13"/>
        <v>0</v>
      </c>
      <c r="S97" s="106">
        <f t="shared" si="14"/>
        <v>114</v>
      </c>
      <c r="T97" s="79">
        <f t="shared" si="22"/>
        <v>718.19999999999993</v>
      </c>
      <c r="U97" s="79">
        <f t="shared" si="22"/>
        <v>0</v>
      </c>
      <c r="V97" s="79">
        <f t="shared" si="22"/>
        <v>90.06</v>
      </c>
      <c r="W97" s="79">
        <f t="shared" si="21"/>
        <v>0</v>
      </c>
      <c r="X97" s="79">
        <f t="shared" si="21"/>
        <v>111.72</v>
      </c>
      <c r="Y97" s="79">
        <f t="shared" si="21"/>
        <v>0</v>
      </c>
      <c r="Z97" s="79">
        <f t="shared" si="21"/>
        <v>82.08</v>
      </c>
      <c r="AA97" s="79">
        <f t="shared" si="24"/>
        <v>0</v>
      </c>
      <c r="AB97" s="79">
        <f t="shared" si="23"/>
        <v>0</v>
      </c>
      <c r="AC97" s="79">
        <f t="shared" si="23"/>
        <v>0</v>
      </c>
      <c r="AD97" s="36">
        <f t="shared" si="15"/>
        <v>0</v>
      </c>
      <c r="AE97" s="109">
        <f t="shared" si="16"/>
        <v>57</v>
      </c>
      <c r="AF97" s="69">
        <f t="shared" si="17"/>
        <v>0</v>
      </c>
      <c r="AG97" s="69">
        <f t="shared" si="18"/>
        <v>38</v>
      </c>
      <c r="AH97" s="69">
        <f t="shared" si="19"/>
        <v>0</v>
      </c>
      <c r="AI97" s="69">
        <v>19</v>
      </c>
      <c r="AJ97" s="69">
        <f t="shared" si="20"/>
        <v>0</v>
      </c>
    </row>
    <row r="98" spans="2:36" x14ac:dyDescent="0.3">
      <c r="B98" s="73"/>
      <c r="C98" s="9" t="s">
        <v>253</v>
      </c>
      <c r="D98" s="2" t="s">
        <v>254</v>
      </c>
      <c r="E98" s="4" t="s">
        <v>54</v>
      </c>
      <c r="F98" s="4" t="s">
        <v>55</v>
      </c>
      <c r="G98" s="4" t="s">
        <v>246</v>
      </c>
      <c r="H98" s="79">
        <v>7.62</v>
      </c>
      <c r="I98" s="79">
        <f>ROUND(H98*'Anexa 1.4. Total'!$C$15,2)</f>
        <v>0</v>
      </c>
      <c r="J98" s="79">
        <v>0.96</v>
      </c>
      <c r="K98" s="79">
        <f>ROUND(J98*'Anexa 1.4. Total'!$C$16,2)</f>
        <v>0</v>
      </c>
      <c r="L98" s="79">
        <v>1.19</v>
      </c>
      <c r="M98" s="79">
        <f>ROUND(L98*'Anexa 1.4. Total'!$C$17,2)</f>
        <v>0</v>
      </c>
      <c r="N98" s="79">
        <v>0.87</v>
      </c>
      <c r="O98" s="79">
        <f>ROUND(N98*'Anexa 1.4. Total'!$C$18,2)</f>
        <v>0</v>
      </c>
      <c r="P98" s="79">
        <f>ROUND((I98+K98+M98+O98)*'Anexa 1.4. Total'!$C$19,2)</f>
        <v>0</v>
      </c>
      <c r="Q98" s="79">
        <f>ROUND((I98+K98+M98+O98)*'Anexa 1.4. Total'!$C$33,2)</f>
        <v>0</v>
      </c>
      <c r="R98" s="104">
        <f t="shared" si="13"/>
        <v>0</v>
      </c>
      <c r="S98" s="106">
        <f t="shared" si="14"/>
        <v>54</v>
      </c>
      <c r="T98" s="79">
        <f t="shared" si="22"/>
        <v>411.48</v>
      </c>
      <c r="U98" s="79">
        <f t="shared" si="22"/>
        <v>0</v>
      </c>
      <c r="V98" s="79">
        <f t="shared" si="22"/>
        <v>51.839999999999996</v>
      </c>
      <c r="W98" s="79">
        <f t="shared" si="21"/>
        <v>0</v>
      </c>
      <c r="X98" s="79">
        <f t="shared" si="21"/>
        <v>64.259999999999991</v>
      </c>
      <c r="Y98" s="79">
        <f t="shared" si="21"/>
        <v>0</v>
      </c>
      <c r="Z98" s="79">
        <f t="shared" si="21"/>
        <v>46.98</v>
      </c>
      <c r="AA98" s="79">
        <f t="shared" si="24"/>
        <v>0</v>
      </c>
      <c r="AB98" s="79">
        <f t="shared" si="23"/>
        <v>0</v>
      </c>
      <c r="AC98" s="79">
        <f t="shared" si="23"/>
        <v>0</v>
      </c>
      <c r="AD98" s="36">
        <f t="shared" si="15"/>
        <v>0</v>
      </c>
      <c r="AE98" s="109">
        <f t="shared" si="16"/>
        <v>27</v>
      </c>
      <c r="AF98" s="69">
        <f t="shared" si="17"/>
        <v>0</v>
      </c>
      <c r="AG98" s="69">
        <f t="shared" si="18"/>
        <v>18</v>
      </c>
      <c r="AH98" s="69">
        <f t="shared" si="19"/>
        <v>0</v>
      </c>
      <c r="AI98" s="69">
        <v>9</v>
      </c>
      <c r="AJ98" s="69">
        <f t="shared" si="20"/>
        <v>0</v>
      </c>
    </row>
    <row r="99" spans="2:36" x14ac:dyDescent="0.3">
      <c r="B99" s="73"/>
      <c r="C99" s="9" t="s">
        <v>255</v>
      </c>
      <c r="D99" s="2" t="s">
        <v>256</v>
      </c>
      <c r="E99" s="4" t="s">
        <v>54</v>
      </c>
      <c r="F99" s="4" t="s">
        <v>55</v>
      </c>
      <c r="G99" s="4" t="s">
        <v>246</v>
      </c>
      <c r="H99" s="79">
        <v>8.9600000000000009</v>
      </c>
      <c r="I99" s="79">
        <f>ROUND(H99*'Anexa 1.4. Total'!$C$15,2)</f>
        <v>0</v>
      </c>
      <c r="J99" s="79">
        <v>1.1299999999999999</v>
      </c>
      <c r="K99" s="79">
        <f>ROUND(J99*'Anexa 1.4. Total'!$C$16,2)</f>
        <v>0</v>
      </c>
      <c r="L99" s="79">
        <v>1.4</v>
      </c>
      <c r="M99" s="79">
        <f>ROUND(L99*'Anexa 1.4. Total'!$C$17,2)</f>
        <v>0</v>
      </c>
      <c r="N99" s="79">
        <v>1.01</v>
      </c>
      <c r="O99" s="79">
        <f>ROUND(N99*'Anexa 1.4. Total'!$C$18,2)</f>
        <v>0</v>
      </c>
      <c r="P99" s="79">
        <f>ROUND((I99+K99+M99+O99)*'Anexa 1.4. Total'!$C$19,2)</f>
        <v>0</v>
      </c>
      <c r="Q99" s="79">
        <f>ROUND((I99+K99+M99+O99)*'Anexa 1.4. Total'!$C$33,2)</f>
        <v>0</v>
      </c>
      <c r="R99" s="104">
        <f t="shared" si="13"/>
        <v>0</v>
      </c>
      <c r="S99" s="106">
        <f t="shared" si="14"/>
        <v>36</v>
      </c>
      <c r="T99" s="79">
        <f t="shared" si="22"/>
        <v>322.56000000000006</v>
      </c>
      <c r="U99" s="79">
        <f t="shared" si="22"/>
        <v>0</v>
      </c>
      <c r="V99" s="79">
        <f t="shared" si="22"/>
        <v>40.679999999999993</v>
      </c>
      <c r="W99" s="79">
        <f t="shared" si="21"/>
        <v>0</v>
      </c>
      <c r="X99" s="79">
        <f t="shared" si="21"/>
        <v>50.4</v>
      </c>
      <c r="Y99" s="79">
        <f t="shared" si="21"/>
        <v>0</v>
      </c>
      <c r="Z99" s="79">
        <f t="shared" si="21"/>
        <v>36.36</v>
      </c>
      <c r="AA99" s="79">
        <f t="shared" si="24"/>
        <v>0</v>
      </c>
      <c r="AB99" s="79">
        <f t="shared" si="23"/>
        <v>0</v>
      </c>
      <c r="AC99" s="79">
        <f t="shared" si="23"/>
        <v>0</v>
      </c>
      <c r="AD99" s="36">
        <f t="shared" si="15"/>
        <v>0</v>
      </c>
      <c r="AE99" s="109">
        <f t="shared" si="16"/>
        <v>18</v>
      </c>
      <c r="AF99" s="69">
        <f t="shared" si="17"/>
        <v>0</v>
      </c>
      <c r="AG99" s="69">
        <f t="shared" si="18"/>
        <v>12</v>
      </c>
      <c r="AH99" s="69">
        <f t="shared" si="19"/>
        <v>0</v>
      </c>
      <c r="AI99" s="69">
        <v>6</v>
      </c>
      <c r="AJ99" s="69">
        <f t="shared" si="20"/>
        <v>0</v>
      </c>
    </row>
    <row r="100" spans="2:36" x14ac:dyDescent="0.3">
      <c r="B100" s="73"/>
      <c r="C100" s="9" t="s">
        <v>257</v>
      </c>
      <c r="D100" s="2" t="s">
        <v>258</v>
      </c>
      <c r="E100" s="4" t="s">
        <v>54</v>
      </c>
      <c r="F100" s="4" t="s">
        <v>55</v>
      </c>
      <c r="G100" s="4" t="s">
        <v>246</v>
      </c>
      <c r="H100" s="79">
        <v>5</v>
      </c>
      <c r="I100" s="79">
        <f>ROUND(H100*'Anexa 1.4. Total'!$C$15,2)</f>
        <v>0</v>
      </c>
      <c r="J100" s="79">
        <v>0</v>
      </c>
      <c r="K100" s="79">
        <f>ROUND(J100*'Anexa 1.4. Total'!$C$16,2)</f>
        <v>0</v>
      </c>
      <c r="L100" s="79">
        <v>0.54</v>
      </c>
      <c r="M100" s="79">
        <f>ROUND(L100*'Anexa 1.4. Total'!$C$17,2)</f>
        <v>0</v>
      </c>
      <c r="N100" s="79">
        <v>0.47</v>
      </c>
      <c r="O100" s="79">
        <f>ROUND(N100*'Anexa 1.4. Total'!$C$18,2)</f>
        <v>0</v>
      </c>
      <c r="P100" s="79">
        <f>ROUND((I100+K100+M100+O100)*'Anexa 1.4. Total'!$C$19,2)</f>
        <v>0</v>
      </c>
      <c r="Q100" s="79">
        <f>ROUND((I100+K100+M100+O100)*'Anexa 1.4. Total'!$C$33,2)</f>
        <v>0</v>
      </c>
      <c r="R100" s="104">
        <f t="shared" si="13"/>
        <v>0</v>
      </c>
      <c r="S100" s="106">
        <f t="shared" si="14"/>
        <v>36</v>
      </c>
      <c r="T100" s="79">
        <f t="shared" si="22"/>
        <v>180</v>
      </c>
      <c r="U100" s="79">
        <f t="shared" si="22"/>
        <v>0</v>
      </c>
      <c r="V100" s="79">
        <f t="shared" si="22"/>
        <v>0</v>
      </c>
      <c r="W100" s="79">
        <f t="shared" si="21"/>
        <v>0</v>
      </c>
      <c r="X100" s="79">
        <f t="shared" si="21"/>
        <v>19.440000000000001</v>
      </c>
      <c r="Y100" s="79">
        <f t="shared" si="21"/>
        <v>0</v>
      </c>
      <c r="Z100" s="79">
        <f t="shared" si="21"/>
        <v>16.919999999999998</v>
      </c>
      <c r="AA100" s="79">
        <f t="shared" si="24"/>
        <v>0</v>
      </c>
      <c r="AB100" s="79">
        <f t="shared" si="23"/>
        <v>0</v>
      </c>
      <c r="AC100" s="79">
        <f t="shared" si="23"/>
        <v>0</v>
      </c>
      <c r="AD100" s="36">
        <f t="shared" si="15"/>
        <v>0</v>
      </c>
      <c r="AE100" s="109">
        <f t="shared" si="16"/>
        <v>18</v>
      </c>
      <c r="AF100" s="69">
        <f t="shared" si="17"/>
        <v>0</v>
      </c>
      <c r="AG100" s="69">
        <f t="shared" si="18"/>
        <v>12</v>
      </c>
      <c r="AH100" s="69">
        <f t="shared" si="19"/>
        <v>0</v>
      </c>
      <c r="AI100" s="69">
        <v>6</v>
      </c>
      <c r="AJ100" s="69">
        <f t="shared" si="20"/>
        <v>0</v>
      </c>
    </row>
    <row r="101" spans="2:36" x14ac:dyDescent="0.3">
      <c r="B101" s="73"/>
      <c r="C101" s="9" t="s">
        <v>259</v>
      </c>
      <c r="D101" s="2" t="s">
        <v>260</v>
      </c>
      <c r="E101" s="4" t="s">
        <v>54</v>
      </c>
      <c r="F101" s="4" t="s">
        <v>74</v>
      </c>
      <c r="G101" s="4" t="s">
        <v>246</v>
      </c>
      <c r="H101" s="79">
        <v>3.54</v>
      </c>
      <c r="I101" s="79">
        <f>ROUND(H101*'Anexa 1.4. Total'!$C$15,2)</f>
        <v>0</v>
      </c>
      <c r="J101" s="79">
        <v>0.48</v>
      </c>
      <c r="K101" s="79">
        <f>ROUND(J101*'Anexa 1.4. Total'!$C$16,2)</f>
        <v>0</v>
      </c>
      <c r="L101" s="79">
        <v>0.62</v>
      </c>
      <c r="M101" s="79">
        <f>ROUND(L101*'Anexa 1.4. Total'!$C$17,2)</f>
        <v>0</v>
      </c>
      <c r="N101" s="79">
        <v>0.44</v>
      </c>
      <c r="O101" s="79">
        <f>ROUND(N101*'Anexa 1.4. Total'!$C$18,2)</f>
        <v>0</v>
      </c>
      <c r="P101" s="79">
        <f>ROUND((I101+K101+M101+O101)*'Anexa 1.4. Total'!$C$19,2)</f>
        <v>0</v>
      </c>
      <c r="Q101" s="79">
        <f>ROUND((I101+K101+M101+O101)*'Anexa 1.4. Total'!$C$33,2)</f>
        <v>0</v>
      </c>
      <c r="R101" s="104">
        <f t="shared" si="13"/>
        <v>0</v>
      </c>
      <c r="S101" s="106">
        <f t="shared" si="14"/>
        <v>114</v>
      </c>
      <c r="T101" s="79">
        <f t="shared" si="22"/>
        <v>403.56</v>
      </c>
      <c r="U101" s="79">
        <f t="shared" si="22"/>
        <v>0</v>
      </c>
      <c r="V101" s="79">
        <f t="shared" si="22"/>
        <v>54.72</v>
      </c>
      <c r="W101" s="79">
        <f t="shared" si="21"/>
        <v>0</v>
      </c>
      <c r="X101" s="79">
        <f t="shared" si="21"/>
        <v>70.679999999999993</v>
      </c>
      <c r="Y101" s="79">
        <f t="shared" si="21"/>
        <v>0</v>
      </c>
      <c r="Z101" s="79">
        <f t="shared" si="21"/>
        <v>50.160000000000004</v>
      </c>
      <c r="AA101" s="79">
        <f t="shared" si="24"/>
        <v>0</v>
      </c>
      <c r="AB101" s="79">
        <f t="shared" si="23"/>
        <v>0</v>
      </c>
      <c r="AC101" s="79">
        <f t="shared" si="23"/>
        <v>0</v>
      </c>
      <c r="AD101" s="36">
        <f t="shared" si="15"/>
        <v>0</v>
      </c>
      <c r="AE101" s="109">
        <f t="shared" si="16"/>
        <v>57</v>
      </c>
      <c r="AF101" s="69">
        <f t="shared" si="17"/>
        <v>0</v>
      </c>
      <c r="AG101" s="69">
        <f t="shared" si="18"/>
        <v>38</v>
      </c>
      <c r="AH101" s="69">
        <f t="shared" si="19"/>
        <v>0</v>
      </c>
      <c r="AI101" s="69">
        <v>19</v>
      </c>
      <c r="AJ101" s="69">
        <f t="shared" si="20"/>
        <v>0</v>
      </c>
    </row>
    <row r="102" spans="2:36" x14ac:dyDescent="0.3">
      <c r="B102" s="73"/>
      <c r="C102" s="9" t="s">
        <v>261</v>
      </c>
      <c r="D102" s="2" t="s">
        <v>262</v>
      </c>
      <c r="E102" s="4" t="s">
        <v>54</v>
      </c>
      <c r="F102" s="4" t="s">
        <v>74</v>
      </c>
      <c r="G102" s="4" t="s">
        <v>56</v>
      </c>
      <c r="H102" s="79">
        <v>7.17</v>
      </c>
      <c r="I102" s="79">
        <f>ROUND(H102*'Anexa 1.4. Total'!$C$15,2)</f>
        <v>0</v>
      </c>
      <c r="J102" s="79">
        <v>0.92</v>
      </c>
      <c r="K102" s="79">
        <f>ROUND(J102*'Anexa 1.4. Total'!$C$16,2)</f>
        <v>0</v>
      </c>
      <c r="L102" s="79">
        <v>1.25</v>
      </c>
      <c r="M102" s="79">
        <f>ROUND(L102*'Anexa 1.4. Total'!$C$17,2)</f>
        <v>0</v>
      </c>
      <c r="N102" s="79">
        <v>0.84</v>
      </c>
      <c r="O102" s="79">
        <f>ROUND(N102*'Anexa 1.4. Total'!$C$18,2)</f>
        <v>0</v>
      </c>
      <c r="P102" s="79">
        <f>ROUND((I102+K102+M102+O102)*'Anexa 1.4. Total'!$C$19,2)</f>
        <v>0</v>
      </c>
      <c r="Q102" s="79">
        <f>ROUND((I102+K102+M102+O102)*'Anexa 1.4. Total'!$C$33,2)</f>
        <v>0</v>
      </c>
      <c r="R102" s="104">
        <f t="shared" si="13"/>
        <v>0</v>
      </c>
      <c r="S102" s="106">
        <f t="shared" si="14"/>
        <v>36</v>
      </c>
      <c r="T102" s="79">
        <f t="shared" si="22"/>
        <v>258.12</v>
      </c>
      <c r="U102" s="79">
        <f t="shared" si="22"/>
        <v>0</v>
      </c>
      <c r="V102" s="79">
        <f t="shared" si="22"/>
        <v>33.120000000000005</v>
      </c>
      <c r="W102" s="79">
        <f t="shared" si="21"/>
        <v>0</v>
      </c>
      <c r="X102" s="79">
        <f t="shared" si="21"/>
        <v>45</v>
      </c>
      <c r="Y102" s="79">
        <f t="shared" si="21"/>
        <v>0</v>
      </c>
      <c r="Z102" s="79">
        <f t="shared" si="21"/>
        <v>30.24</v>
      </c>
      <c r="AA102" s="79">
        <f t="shared" si="24"/>
        <v>0</v>
      </c>
      <c r="AB102" s="79">
        <f t="shared" si="23"/>
        <v>0</v>
      </c>
      <c r="AC102" s="79">
        <f t="shared" si="23"/>
        <v>0</v>
      </c>
      <c r="AD102" s="36">
        <f t="shared" si="15"/>
        <v>0</v>
      </c>
      <c r="AE102" s="109">
        <f t="shared" si="16"/>
        <v>18</v>
      </c>
      <c r="AF102" s="69">
        <f t="shared" si="17"/>
        <v>0</v>
      </c>
      <c r="AG102" s="69">
        <f t="shared" si="18"/>
        <v>12</v>
      </c>
      <c r="AH102" s="69">
        <f t="shared" si="19"/>
        <v>0</v>
      </c>
      <c r="AI102" s="69">
        <v>6</v>
      </c>
      <c r="AJ102" s="69">
        <f t="shared" si="20"/>
        <v>0</v>
      </c>
    </row>
    <row r="103" spans="2:36" ht="15" customHeight="1" x14ac:dyDescent="0.3">
      <c r="B103" s="73"/>
      <c r="C103" s="9" t="s">
        <v>263</v>
      </c>
      <c r="D103" s="2" t="s">
        <v>264</v>
      </c>
      <c r="E103" s="4" t="s">
        <v>54</v>
      </c>
      <c r="F103" s="4" t="s">
        <v>55</v>
      </c>
      <c r="G103" s="4" t="s">
        <v>56</v>
      </c>
      <c r="H103" s="79">
        <v>8.4499999999999993</v>
      </c>
      <c r="I103" s="79">
        <f>ROUND(H103*'Anexa 1.4. Total'!$C$15,2)</f>
        <v>0</v>
      </c>
      <c r="J103" s="79">
        <v>1.0900000000000001</v>
      </c>
      <c r="K103" s="79">
        <f>ROUND(J103*'Anexa 1.4. Total'!$C$16,2)</f>
        <v>0</v>
      </c>
      <c r="L103" s="79">
        <v>1.47</v>
      </c>
      <c r="M103" s="79">
        <f>ROUND(L103*'Anexa 1.4. Total'!$C$17,2)</f>
        <v>0</v>
      </c>
      <c r="N103" s="79">
        <v>1.02</v>
      </c>
      <c r="O103" s="79">
        <f>ROUND(N103*'Anexa 1.4. Total'!$C$18,2)</f>
        <v>0</v>
      </c>
      <c r="P103" s="79">
        <f>ROUND((I103+K103+M103+O103)*'Anexa 1.4. Total'!$C$19,2)</f>
        <v>0</v>
      </c>
      <c r="Q103" s="79">
        <f>ROUND((I103+K103+M103+O103)*'Anexa 1.4. Total'!$C$33,2)</f>
        <v>0</v>
      </c>
      <c r="R103" s="104">
        <f t="shared" si="13"/>
        <v>0</v>
      </c>
      <c r="S103" s="106">
        <f t="shared" si="14"/>
        <v>36</v>
      </c>
      <c r="T103" s="79">
        <f t="shared" si="22"/>
        <v>304.2</v>
      </c>
      <c r="U103" s="79">
        <f t="shared" si="22"/>
        <v>0</v>
      </c>
      <c r="V103" s="79">
        <f t="shared" si="22"/>
        <v>39.24</v>
      </c>
      <c r="W103" s="79">
        <f t="shared" si="21"/>
        <v>0</v>
      </c>
      <c r="X103" s="79">
        <f t="shared" si="21"/>
        <v>52.92</v>
      </c>
      <c r="Y103" s="79">
        <f t="shared" si="21"/>
        <v>0</v>
      </c>
      <c r="Z103" s="79">
        <f t="shared" si="21"/>
        <v>36.72</v>
      </c>
      <c r="AA103" s="79">
        <f t="shared" si="24"/>
        <v>0</v>
      </c>
      <c r="AB103" s="79">
        <f t="shared" si="23"/>
        <v>0</v>
      </c>
      <c r="AC103" s="79">
        <f t="shared" si="23"/>
        <v>0</v>
      </c>
      <c r="AD103" s="36">
        <f t="shared" si="15"/>
        <v>0</v>
      </c>
      <c r="AE103" s="109">
        <f t="shared" si="16"/>
        <v>18</v>
      </c>
      <c r="AF103" s="69">
        <f t="shared" si="17"/>
        <v>0</v>
      </c>
      <c r="AG103" s="69">
        <f t="shared" si="18"/>
        <v>12</v>
      </c>
      <c r="AH103" s="69">
        <f t="shared" si="19"/>
        <v>0</v>
      </c>
      <c r="AI103" s="69">
        <v>6</v>
      </c>
      <c r="AJ103" s="69">
        <f t="shared" si="20"/>
        <v>0</v>
      </c>
    </row>
    <row r="104" spans="2:36" s="59" customFormat="1" x14ac:dyDescent="0.3">
      <c r="B104" s="55"/>
      <c r="C104" s="56" t="s">
        <v>265</v>
      </c>
      <c r="D104" s="57" t="s">
        <v>266</v>
      </c>
      <c r="E104" s="58" t="s">
        <v>141</v>
      </c>
      <c r="F104" s="58" t="s">
        <v>74</v>
      </c>
      <c r="G104" s="58" t="s">
        <v>56</v>
      </c>
      <c r="H104" s="79">
        <v>0.97</v>
      </c>
      <c r="I104" s="79">
        <f>ROUND(H104*'Anexa 1.4. Total'!$C$15,2)</f>
        <v>0</v>
      </c>
      <c r="J104" s="79">
        <v>0.13</v>
      </c>
      <c r="K104" s="79">
        <f>ROUND(J104*'Anexa 1.4. Total'!$C$16,2)</f>
        <v>0</v>
      </c>
      <c r="L104" s="79">
        <v>0.17</v>
      </c>
      <c r="M104" s="79">
        <f>ROUND(L104*'Anexa 1.4. Total'!$C$17,2)</f>
        <v>0</v>
      </c>
      <c r="N104" s="79">
        <v>0.12</v>
      </c>
      <c r="O104" s="79">
        <f>ROUND(N104*'Anexa 1.4. Total'!$C$18,2)</f>
        <v>0</v>
      </c>
      <c r="P104" s="79">
        <f>ROUND((I104+K104+M104+O104)*'Anexa 1.4. Total'!$C$19,2)</f>
        <v>0</v>
      </c>
      <c r="Q104" s="79">
        <f>ROUND((I104+K104+M104+O104)*'Anexa 1.4. Total'!$C$33,2)</f>
        <v>0</v>
      </c>
      <c r="R104" s="104">
        <f t="shared" si="13"/>
        <v>0</v>
      </c>
      <c r="S104" s="106">
        <f t="shared" si="14"/>
        <v>48</v>
      </c>
      <c r="T104" s="79">
        <f t="shared" si="22"/>
        <v>46.56</v>
      </c>
      <c r="U104" s="79">
        <f t="shared" si="22"/>
        <v>0</v>
      </c>
      <c r="V104" s="79">
        <f t="shared" si="22"/>
        <v>6.24</v>
      </c>
      <c r="W104" s="79">
        <f t="shared" si="21"/>
        <v>0</v>
      </c>
      <c r="X104" s="79">
        <f t="shared" si="21"/>
        <v>8.16</v>
      </c>
      <c r="Y104" s="79">
        <f t="shared" si="21"/>
        <v>0</v>
      </c>
      <c r="Z104" s="79">
        <f t="shared" si="21"/>
        <v>5.76</v>
      </c>
      <c r="AA104" s="79">
        <f t="shared" si="24"/>
        <v>0</v>
      </c>
      <c r="AB104" s="79">
        <f t="shared" si="23"/>
        <v>0</v>
      </c>
      <c r="AC104" s="79">
        <f t="shared" si="23"/>
        <v>0</v>
      </c>
      <c r="AD104" s="36">
        <f t="shared" si="15"/>
        <v>0</v>
      </c>
      <c r="AE104" s="109">
        <f t="shared" si="16"/>
        <v>24</v>
      </c>
      <c r="AF104" s="69">
        <f t="shared" si="17"/>
        <v>0</v>
      </c>
      <c r="AG104" s="69">
        <f t="shared" si="18"/>
        <v>16</v>
      </c>
      <c r="AH104" s="69">
        <f t="shared" si="19"/>
        <v>0</v>
      </c>
      <c r="AI104" s="69">
        <v>8</v>
      </c>
      <c r="AJ104" s="69">
        <f t="shared" si="20"/>
        <v>0</v>
      </c>
    </row>
    <row r="105" spans="2:36" s="59" customFormat="1" x14ac:dyDescent="0.3">
      <c r="B105" s="55"/>
      <c r="C105" s="56" t="s">
        <v>267</v>
      </c>
      <c r="D105" s="57" t="s">
        <v>268</v>
      </c>
      <c r="E105" s="58" t="s">
        <v>54</v>
      </c>
      <c r="F105" s="58" t="s">
        <v>55</v>
      </c>
      <c r="G105" s="58" t="s">
        <v>63</v>
      </c>
      <c r="H105" s="79">
        <v>1.1000000000000001</v>
      </c>
      <c r="I105" s="79">
        <f>ROUND(H105*'Anexa 1.4. Total'!$C$15,2)</f>
        <v>0</v>
      </c>
      <c r="J105" s="79">
        <v>0.14000000000000001</v>
      </c>
      <c r="K105" s="79">
        <f>ROUND(J105*'Anexa 1.4. Total'!$C$16,2)</f>
        <v>0</v>
      </c>
      <c r="L105" s="79">
        <v>0.19</v>
      </c>
      <c r="M105" s="79">
        <f>ROUND(L105*'Anexa 1.4. Total'!$C$17,2)</f>
        <v>0</v>
      </c>
      <c r="N105" s="79">
        <v>0.13</v>
      </c>
      <c r="O105" s="79">
        <f>ROUND(N105*'Anexa 1.4. Total'!$C$18,2)</f>
        <v>0</v>
      </c>
      <c r="P105" s="79">
        <f>ROUND((I105+K105+M105+O105)*'Anexa 1.4. Total'!$C$19,2)</f>
        <v>0</v>
      </c>
      <c r="Q105" s="79">
        <f>ROUND((I105+K105+M105+O105)*'Anexa 1.4. Total'!$C$33,2)</f>
        <v>0</v>
      </c>
      <c r="R105" s="104">
        <f t="shared" si="13"/>
        <v>0</v>
      </c>
      <c r="S105" s="106">
        <f t="shared" si="14"/>
        <v>48</v>
      </c>
      <c r="T105" s="79">
        <f t="shared" si="22"/>
        <v>52.800000000000004</v>
      </c>
      <c r="U105" s="79">
        <f t="shared" si="22"/>
        <v>0</v>
      </c>
      <c r="V105" s="79">
        <f t="shared" si="22"/>
        <v>6.7200000000000006</v>
      </c>
      <c r="W105" s="79">
        <f t="shared" si="21"/>
        <v>0</v>
      </c>
      <c r="X105" s="79">
        <f t="shared" si="21"/>
        <v>9.120000000000001</v>
      </c>
      <c r="Y105" s="79">
        <f t="shared" si="21"/>
        <v>0</v>
      </c>
      <c r="Z105" s="79">
        <f t="shared" si="21"/>
        <v>6.24</v>
      </c>
      <c r="AA105" s="79">
        <f t="shared" si="24"/>
        <v>0</v>
      </c>
      <c r="AB105" s="79">
        <f t="shared" si="23"/>
        <v>0</v>
      </c>
      <c r="AC105" s="79">
        <f t="shared" si="23"/>
        <v>0</v>
      </c>
      <c r="AD105" s="36">
        <f t="shared" si="15"/>
        <v>0</v>
      </c>
      <c r="AE105" s="109">
        <f t="shared" si="16"/>
        <v>24</v>
      </c>
      <c r="AF105" s="69">
        <f t="shared" si="17"/>
        <v>0</v>
      </c>
      <c r="AG105" s="69">
        <f t="shared" si="18"/>
        <v>16</v>
      </c>
      <c r="AH105" s="69">
        <f t="shared" si="19"/>
        <v>0</v>
      </c>
      <c r="AI105" s="69">
        <v>8</v>
      </c>
      <c r="AJ105" s="69">
        <f t="shared" si="20"/>
        <v>0</v>
      </c>
    </row>
    <row r="106" spans="2:36" x14ac:dyDescent="0.3">
      <c r="B106" s="73"/>
      <c r="C106" s="9" t="s">
        <v>269</v>
      </c>
      <c r="D106" s="2" t="s">
        <v>270</v>
      </c>
      <c r="E106" s="4" t="s">
        <v>54</v>
      </c>
      <c r="F106" s="4" t="s">
        <v>55</v>
      </c>
      <c r="G106" s="4" t="s">
        <v>56</v>
      </c>
      <c r="H106" s="79">
        <v>4.9000000000000004</v>
      </c>
      <c r="I106" s="79">
        <f>ROUND(H106*'Anexa 1.4. Total'!$C$15,2)</f>
        <v>0</v>
      </c>
      <c r="J106" s="79">
        <v>0.59</v>
      </c>
      <c r="K106" s="79">
        <f>ROUND(J106*'Anexa 1.4. Total'!$C$16,2)</f>
        <v>0</v>
      </c>
      <c r="L106" s="79">
        <v>0.85</v>
      </c>
      <c r="M106" s="79">
        <f>ROUND(L106*'Anexa 1.4. Total'!$C$17,2)</f>
        <v>0</v>
      </c>
      <c r="N106" s="79">
        <v>0.6</v>
      </c>
      <c r="O106" s="79">
        <f>ROUND(N106*'Anexa 1.4. Total'!$C$18,2)</f>
        <v>0</v>
      </c>
      <c r="P106" s="79">
        <f>ROUND((I106+K106+M106+O106)*'Anexa 1.4. Total'!$C$19,2)</f>
        <v>0</v>
      </c>
      <c r="Q106" s="79">
        <f>ROUND((I106+K106+M106+O106)*'Anexa 1.4. Total'!$C$33,2)</f>
        <v>0</v>
      </c>
      <c r="R106" s="104">
        <f t="shared" si="13"/>
        <v>0</v>
      </c>
      <c r="S106" s="106">
        <f t="shared" si="14"/>
        <v>66</v>
      </c>
      <c r="T106" s="79">
        <f t="shared" si="22"/>
        <v>323.40000000000003</v>
      </c>
      <c r="U106" s="79">
        <f t="shared" si="22"/>
        <v>0</v>
      </c>
      <c r="V106" s="79">
        <f t="shared" si="22"/>
        <v>38.94</v>
      </c>
      <c r="W106" s="79">
        <f t="shared" si="21"/>
        <v>0</v>
      </c>
      <c r="X106" s="79">
        <f t="shared" si="21"/>
        <v>56.1</v>
      </c>
      <c r="Y106" s="79">
        <f t="shared" si="21"/>
        <v>0</v>
      </c>
      <c r="Z106" s="79">
        <f t="shared" si="21"/>
        <v>39.6</v>
      </c>
      <c r="AA106" s="79">
        <f t="shared" si="24"/>
        <v>0</v>
      </c>
      <c r="AB106" s="79">
        <f t="shared" si="23"/>
        <v>0</v>
      </c>
      <c r="AC106" s="79">
        <f t="shared" si="23"/>
        <v>0</v>
      </c>
      <c r="AD106" s="36">
        <f t="shared" si="15"/>
        <v>0</v>
      </c>
      <c r="AE106" s="109">
        <f t="shared" si="16"/>
        <v>33</v>
      </c>
      <c r="AF106" s="69">
        <f t="shared" si="17"/>
        <v>0</v>
      </c>
      <c r="AG106" s="69">
        <f t="shared" si="18"/>
        <v>22</v>
      </c>
      <c r="AH106" s="69">
        <f t="shared" si="19"/>
        <v>0</v>
      </c>
      <c r="AI106" s="69">
        <v>11</v>
      </c>
      <c r="AJ106" s="69">
        <f t="shared" si="20"/>
        <v>0</v>
      </c>
    </row>
    <row r="107" spans="2:36" x14ac:dyDescent="0.3">
      <c r="B107" s="73"/>
      <c r="C107" s="9" t="s">
        <v>271</v>
      </c>
      <c r="D107" s="2" t="s">
        <v>272</v>
      </c>
      <c r="E107" s="4" t="s">
        <v>54</v>
      </c>
      <c r="F107" s="4" t="s">
        <v>55</v>
      </c>
      <c r="G107" s="4" t="s">
        <v>56</v>
      </c>
      <c r="H107" s="79">
        <v>2.78</v>
      </c>
      <c r="I107" s="79">
        <f>ROUND(H107*'Anexa 1.4. Total'!$C$15,2)</f>
        <v>0</v>
      </c>
      <c r="J107" s="79">
        <v>0</v>
      </c>
      <c r="K107" s="79">
        <f>ROUND(J107*'Anexa 1.4. Total'!$C$16,2)</f>
        <v>0</v>
      </c>
      <c r="L107" s="79">
        <v>0.43</v>
      </c>
      <c r="M107" s="79">
        <f>ROUND(L107*'Anexa 1.4. Total'!$C$17,2)</f>
        <v>0</v>
      </c>
      <c r="N107" s="79">
        <v>0.31</v>
      </c>
      <c r="O107" s="79">
        <f>ROUND(N107*'Anexa 1.4. Total'!$C$18,2)</f>
        <v>0</v>
      </c>
      <c r="P107" s="79">
        <f>ROUND((I107+K107+M107+O107)*'Anexa 1.4. Total'!$C$19,2)</f>
        <v>0</v>
      </c>
      <c r="Q107" s="79">
        <f>ROUND((I107+K107+M107+O107)*'Anexa 1.4. Total'!$C$33,2)</f>
        <v>0</v>
      </c>
      <c r="R107" s="104">
        <f t="shared" si="13"/>
        <v>0</v>
      </c>
      <c r="S107" s="106">
        <f t="shared" si="14"/>
        <v>36</v>
      </c>
      <c r="T107" s="79">
        <f t="shared" si="22"/>
        <v>100.08</v>
      </c>
      <c r="U107" s="79">
        <f t="shared" si="22"/>
        <v>0</v>
      </c>
      <c r="V107" s="79">
        <f t="shared" si="22"/>
        <v>0</v>
      </c>
      <c r="W107" s="79">
        <f t="shared" si="21"/>
        <v>0</v>
      </c>
      <c r="X107" s="79">
        <f t="shared" si="21"/>
        <v>15.48</v>
      </c>
      <c r="Y107" s="79">
        <f t="shared" si="21"/>
        <v>0</v>
      </c>
      <c r="Z107" s="79">
        <f t="shared" si="21"/>
        <v>11.16</v>
      </c>
      <c r="AA107" s="79">
        <f t="shared" si="24"/>
        <v>0</v>
      </c>
      <c r="AB107" s="79">
        <f t="shared" si="23"/>
        <v>0</v>
      </c>
      <c r="AC107" s="79">
        <f t="shared" si="23"/>
        <v>0</v>
      </c>
      <c r="AD107" s="36">
        <f t="shared" si="15"/>
        <v>0</v>
      </c>
      <c r="AE107" s="109">
        <f t="shared" si="16"/>
        <v>18</v>
      </c>
      <c r="AF107" s="69">
        <f t="shared" si="17"/>
        <v>0</v>
      </c>
      <c r="AG107" s="69">
        <f t="shared" si="18"/>
        <v>12</v>
      </c>
      <c r="AH107" s="69">
        <f t="shared" si="19"/>
        <v>0</v>
      </c>
      <c r="AI107" s="69">
        <v>6</v>
      </c>
      <c r="AJ107" s="69">
        <f t="shared" si="20"/>
        <v>0</v>
      </c>
    </row>
    <row r="108" spans="2:36" x14ac:dyDescent="0.3">
      <c r="B108" s="73"/>
      <c r="C108" s="9" t="s">
        <v>273</v>
      </c>
      <c r="D108" s="2" t="s">
        <v>274</v>
      </c>
      <c r="E108" s="4" t="s">
        <v>54</v>
      </c>
      <c r="F108" s="4" t="s">
        <v>55</v>
      </c>
      <c r="G108" s="4" t="s">
        <v>56</v>
      </c>
      <c r="H108" s="79">
        <v>0.84</v>
      </c>
      <c r="I108" s="79">
        <f>ROUND(H108*'Anexa 1.4. Total'!$C$15,2)</f>
        <v>0</v>
      </c>
      <c r="J108" s="79">
        <v>0.19</v>
      </c>
      <c r="K108" s="79">
        <f>ROUND(J108*'Anexa 1.4. Total'!$C$16,2)</f>
        <v>0</v>
      </c>
      <c r="L108" s="79">
        <v>0.14000000000000001</v>
      </c>
      <c r="M108" s="79">
        <f>ROUND(L108*'Anexa 1.4. Total'!$C$17,2)</f>
        <v>0</v>
      </c>
      <c r="N108" s="79">
        <v>0.11</v>
      </c>
      <c r="O108" s="79">
        <f>ROUND(N108*'Anexa 1.4. Total'!$C$18,2)</f>
        <v>0</v>
      </c>
      <c r="P108" s="79">
        <f>ROUND((I108+K108+M108+O108)*'Anexa 1.4. Total'!$C$19,2)</f>
        <v>0</v>
      </c>
      <c r="Q108" s="79">
        <f>ROUND((I108+K108+M108+O108)*'Anexa 1.4. Total'!$C$33,2)</f>
        <v>0</v>
      </c>
      <c r="R108" s="104">
        <f t="shared" si="13"/>
        <v>0</v>
      </c>
      <c r="S108" s="106">
        <f t="shared" si="14"/>
        <v>138</v>
      </c>
      <c r="T108" s="79">
        <f t="shared" si="22"/>
        <v>115.92</v>
      </c>
      <c r="U108" s="79">
        <f t="shared" si="22"/>
        <v>0</v>
      </c>
      <c r="V108" s="79">
        <f t="shared" si="22"/>
        <v>26.22</v>
      </c>
      <c r="W108" s="79">
        <f t="shared" si="21"/>
        <v>0</v>
      </c>
      <c r="X108" s="79">
        <f t="shared" si="21"/>
        <v>19.32</v>
      </c>
      <c r="Y108" s="79">
        <f t="shared" si="21"/>
        <v>0</v>
      </c>
      <c r="Z108" s="79">
        <f t="shared" si="21"/>
        <v>15.18</v>
      </c>
      <c r="AA108" s="79">
        <f t="shared" si="24"/>
        <v>0</v>
      </c>
      <c r="AB108" s="79">
        <f t="shared" si="23"/>
        <v>0</v>
      </c>
      <c r="AC108" s="79">
        <f t="shared" si="23"/>
        <v>0</v>
      </c>
      <c r="AD108" s="36">
        <f t="shared" si="15"/>
        <v>0</v>
      </c>
      <c r="AE108" s="109">
        <f t="shared" si="16"/>
        <v>69</v>
      </c>
      <c r="AF108" s="69">
        <f t="shared" si="17"/>
        <v>0</v>
      </c>
      <c r="AG108" s="69">
        <f t="shared" si="18"/>
        <v>46</v>
      </c>
      <c r="AH108" s="69">
        <f t="shared" si="19"/>
        <v>0</v>
      </c>
      <c r="AI108" s="69">
        <v>23</v>
      </c>
      <c r="AJ108" s="69">
        <f t="shared" si="20"/>
        <v>0</v>
      </c>
    </row>
    <row r="109" spans="2:36" x14ac:dyDescent="0.3">
      <c r="B109" s="73"/>
      <c r="C109" s="9" t="s">
        <v>275</v>
      </c>
      <c r="D109" s="2" t="s">
        <v>276</v>
      </c>
      <c r="E109" s="4" t="s">
        <v>54</v>
      </c>
      <c r="F109" s="4" t="s">
        <v>55</v>
      </c>
      <c r="G109" s="4" t="s">
        <v>56</v>
      </c>
      <c r="H109" s="79">
        <v>2.25</v>
      </c>
      <c r="I109" s="79">
        <f>ROUND(H109*'Anexa 1.4. Total'!$C$15,2)</f>
        <v>0</v>
      </c>
      <c r="J109" s="79">
        <v>0.64</v>
      </c>
      <c r="K109" s="79">
        <f>ROUND(J109*'Anexa 1.4. Total'!$C$16,2)</f>
        <v>0</v>
      </c>
      <c r="L109" s="79">
        <v>0.4</v>
      </c>
      <c r="M109" s="79">
        <f>ROUND(L109*'Anexa 1.4. Total'!$C$17,2)</f>
        <v>0</v>
      </c>
      <c r="N109" s="79">
        <v>0.31</v>
      </c>
      <c r="O109" s="79">
        <f>ROUND(N109*'Anexa 1.4. Total'!$C$18,2)</f>
        <v>0</v>
      </c>
      <c r="P109" s="79">
        <f>ROUND((I109+K109+M109+O109)*'Anexa 1.4. Total'!$C$19,2)</f>
        <v>0</v>
      </c>
      <c r="Q109" s="79">
        <f>ROUND((I109+K109+M109+O109)*'Anexa 1.4. Total'!$C$33,2)</f>
        <v>0</v>
      </c>
      <c r="R109" s="104">
        <f t="shared" si="13"/>
        <v>0</v>
      </c>
      <c r="S109" s="106">
        <f t="shared" si="14"/>
        <v>114</v>
      </c>
      <c r="T109" s="79">
        <f t="shared" si="22"/>
        <v>256.5</v>
      </c>
      <c r="U109" s="79">
        <f t="shared" si="22"/>
        <v>0</v>
      </c>
      <c r="V109" s="79">
        <f t="shared" si="22"/>
        <v>72.960000000000008</v>
      </c>
      <c r="W109" s="79">
        <f t="shared" si="21"/>
        <v>0</v>
      </c>
      <c r="X109" s="79">
        <f t="shared" si="21"/>
        <v>45.6</v>
      </c>
      <c r="Y109" s="79">
        <f t="shared" si="21"/>
        <v>0</v>
      </c>
      <c r="Z109" s="79">
        <f t="shared" si="21"/>
        <v>35.339999999999996</v>
      </c>
      <c r="AA109" s="79">
        <f t="shared" si="24"/>
        <v>0</v>
      </c>
      <c r="AB109" s="79">
        <f t="shared" si="23"/>
        <v>0</v>
      </c>
      <c r="AC109" s="79">
        <f t="shared" si="23"/>
        <v>0</v>
      </c>
      <c r="AD109" s="36">
        <f t="shared" si="15"/>
        <v>0</v>
      </c>
      <c r="AE109" s="109">
        <f t="shared" si="16"/>
        <v>57</v>
      </c>
      <c r="AF109" s="69">
        <f t="shared" si="17"/>
        <v>0</v>
      </c>
      <c r="AG109" s="69">
        <f t="shared" si="18"/>
        <v>38</v>
      </c>
      <c r="AH109" s="69">
        <f t="shared" si="19"/>
        <v>0</v>
      </c>
      <c r="AI109" s="69">
        <v>19</v>
      </c>
      <c r="AJ109" s="69">
        <f t="shared" si="20"/>
        <v>0</v>
      </c>
    </row>
    <row r="110" spans="2:36" x14ac:dyDescent="0.3">
      <c r="B110" s="73"/>
      <c r="C110" s="9" t="s">
        <v>277</v>
      </c>
      <c r="D110" s="2" t="s">
        <v>278</v>
      </c>
      <c r="E110" s="4" t="s">
        <v>54</v>
      </c>
      <c r="F110" s="4" t="s">
        <v>55</v>
      </c>
      <c r="G110" s="4" t="s">
        <v>56</v>
      </c>
      <c r="H110" s="79">
        <v>0.74</v>
      </c>
      <c r="I110" s="79">
        <f>ROUND(H110*'Anexa 1.4. Total'!$C$15,2)</f>
        <v>0</v>
      </c>
      <c r="J110" s="79">
        <v>0.09</v>
      </c>
      <c r="K110" s="79">
        <f>ROUND(J110*'Anexa 1.4. Total'!$C$16,2)</f>
        <v>0</v>
      </c>
      <c r="L110" s="79">
        <v>0.1</v>
      </c>
      <c r="M110" s="79">
        <f>ROUND(L110*'Anexa 1.4. Total'!$C$17,2)</f>
        <v>0</v>
      </c>
      <c r="N110" s="79">
        <v>0.09</v>
      </c>
      <c r="O110" s="79">
        <f>ROUND(N110*'Anexa 1.4. Total'!$C$18,2)</f>
        <v>0</v>
      </c>
      <c r="P110" s="79">
        <f>ROUND((I110+K110+M110+O110)*'Anexa 1.4. Total'!$C$19,2)</f>
        <v>0</v>
      </c>
      <c r="Q110" s="79">
        <f>ROUND((I110+K110+M110+O110)*'Anexa 1.4. Total'!$C$33,2)</f>
        <v>0</v>
      </c>
      <c r="R110" s="104">
        <f t="shared" si="13"/>
        <v>0</v>
      </c>
      <c r="S110" s="106">
        <f t="shared" si="14"/>
        <v>618</v>
      </c>
      <c r="T110" s="79">
        <f t="shared" si="22"/>
        <v>457.32</v>
      </c>
      <c r="U110" s="79">
        <f t="shared" si="22"/>
        <v>0</v>
      </c>
      <c r="V110" s="79">
        <f t="shared" si="22"/>
        <v>55.62</v>
      </c>
      <c r="W110" s="79">
        <f t="shared" si="21"/>
        <v>0</v>
      </c>
      <c r="X110" s="79">
        <f t="shared" si="21"/>
        <v>61.800000000000004</v>
      </c>
      <c r="Y110" s="79">
        <f t="shared" si="21"/>
        <v>0</v>
      </c>
      <c r="Z110" s="79">
        <f t="shared" si="21"/>
        <v>55.62</v>
      </c>
      <c r="AA110" s="79">
        <f t="shared" si="24"/>
        <v>0</v>
      </c>
      <c r="AB110" s="79">
        <f t="shared" si="23"/>
        <v>0</v>
      </c>
      <c r="AC110" s="79">
        <f t="shared" si="23"/>
        <v>0</v>
      </c>
      <c r="AD110" s="36">
        <f t="shared" si="15"/>
        <v>0</v>
      </c>
      <c r="AE110" s="109">
        <f t="shared" si="16"/>
        <v>309</v>
      </c>
      <c r="AF110" s="69">
        <f t="shared" si="17"/>
        <v>0</v>
      </c>
      <c r="AG110" s="69">
        <f t="shared" si="18"/>
        <v>206</v>
      </c>
      <c r="AH110" s="69">
        <f t="shared" si="19"/>
        <v>0</v>
      </c>
      <c r="AI110" s="69">
        <v>103</v>
      </c>
      <c r="AJ110" s="69">
        <f t="shared" si="20"/>
        <v>0</v>
      </c>
    </row>
    <row r="111" spans="2:36" x14ac:dyDescent="0.3">
      <c r="B111" s="73"/>
      <c r="C111" s="9" t="s">
        <v>1462</v>
      </c>
      <c r="D111" s="2" t="s">
        <v>1463</v>
      </c>
      <c r="E111" s="4" t="s">
        <v>54</v>
      </c>
      <c r="F111" s="4" t="s">
        <v>55</v>
      </c>
      <c r="G111" s="4" t="s">
        <v>56</v>
      </c>
      <c r="H111" s="79">
        <v>0.18</v>
      </c>
      <c r="I111" s="79">
        <f>ROUND(H111*'Anexa 1.4. Total'!$C$15,2)</f>
        <v>0</v>
      </c>
      <c r="J111" s="79">
        <v>0.09</v>
      </c>
      <c r="K111" s="79">
        <f>ROUND(J111*'Anexa 1.4. Total'!$C$16,2)</f>
        <v>0</v>
      </c>
      <c r="L111" s="79">
        <v>0</v>
      </c>
      <c r="M111" s="79">
        <f>ROUND(L111*'Anexa 1.4. Total'!$C$17,2)</f>
        <v>0</v>
      </c>
      <c r="N111" s="79">
        <v>0</v>
      </c>
      <c r="O111" s="79">
        <f>ROUND(N111*'Anexa 1.4. Total'!$C$18,2)</f>
        <v>0</v>
      </c>
      <c r="P111" s="79">
        <f>ROUND((I111+K111+M111+O111)*'Anexa 1.4. Total'!$C$19,2)</f>
        <v>0</v>
      </c>
      <c r="Q111" s="79">
        <f>ROUND((I111+K111+M111+O111)*'Anexa 1.4. Total'!$C$33,2)</f>
        <v>0</v>
      </c>
      <c r="R111" s="104">
        <f t="shared" si="13"/>
        <v>0</v>
      </c>
      <c r="S111" s="106">
        <f t="shared" si="14"/>
        <v>0</v>
      </c>
      <c r="T111" s="79">
        <f t="shared" si="22"/>
        <v>0</v>
      </c>
      <c r="U111" s="79">
        <f t="shared" si="22"/>
        <v>0</v>
      </c>
      <c r="V111" s="79">
        <f t="shared" si="22"/>
        <v>0</v>
      </c>
      <c r="W111" s="79">
        <f t="shared" si="21"/>
        <v>0</v>
      </c>
      <c r="X111" s="79">
        <f t="shared" si="21"/>
        <v>0</v>
      </c>
      <c r="Y111" s="79">
        <f t="shared" si="21"/>
        <v>0</v>
      </c>
      <c r="Z111" s="79">
        <f t="shared" si="21"/>
        <v>0</v>
      </c>
      <c r="AA111" s="79">
        <f t="shared" si="24"/>
        <v>0</v>
      </c>
      <c r="AB111" s="79">
        <f t="shared" si="23"/>
        <v>0</v>
      </c>
      <c r="AC111" s="79">
        <f t="shared" si="23"/>
        <v>0</v>
      </c>
      <c r="AD111" s="36">
        <f t="shared" si="15"/>
        <v>0</v>
      </c>
      <c r="AE111" s="109">
        <f t="shared" si="16"/>
        <v>0</v>
      </c>
      <c r="AF111" s="69">
        <f t="shared" si="17"/>
        <v>0</v>
      </c>
      <c r="AG111" s="69">
        <f t="shared" si="18"/>
        <v>0</v>
      </c>
      <c r="AH111" s="69">
        <f t="shared" si="19"/>
        <v>0</v>
      </c>
      <c r="AI111" s="69"/>
      <c r="AJ111" s="69"/>
    </row>
    <row r="112" spans="2:36" x14ac:dyDescent="0.3">
      <c r="B112" s="73"/>
      <c r="C112" s="9" t="s">
        <v>279</v>
      </c>
      <c r="D112" s="2" t="s">
        <v>280</v>
      </c>
      <c r="E112" s="4" t="s">
        <v>163</v>
      </c>
      <c r="F112" s="4" t="s">
        <v>55</v>
      </c>
      <c r="G112" s="4" t="s">
        <v>56</v>
      </c>
      <c r="H112" s="79">
        <v>0.11</v>
      </c>
      <c r="I112" s="79">
        <f>ROUND(H112*'Anexa 1.4. Total'!$C$15,2)</f>
        <v>0</v>
      </c>
      <c r="J112" s="79">
        <v>0.01</v>
      </c>
      <c r="K112" s="79">
        <f>ROUND(J112*'Anexa 1.4. Total'!$C$16,2)</f>
        <v>0</v>
      </c>
      <c r="L112" s="79">
        <v>0.02</v>
      </c>
      <c r="M112" s="79">
        <f>ROUND(L112*'Anexa 1.4. Total'!$C$17,2)</f>
        <v>0</v>
      </c>
      <c r="N112" s="79">
        <v>0.01</v>
      </c>
      <c r="O112" s="79">
        <f>ROUND(N112*'Anexa 1.4. Total'!$C$18,2)</f>
        <v>0</v>
      </c>
      <c r="P112" s="79">
        <f>ROUND((I112+K112+M112+O112)*'Anexa 1.4. Total'!$C$19,2)</f>
        <v>0</v>
      </c>
      <c r="Q112" s="79">
        <f>ROUND((I112+K112+M112+O112)*'Anexa 1.4. Total'!$C$33,2)</f>
        <v>0</v>
      </c>
      <c r="R112" s="104">
        <f t="shared" si="13"/>
        <v>0</v>
      </c>
      <c r="S112" s="106">
        <f t="shared" si="14"/>
        <v>1014</v>
      </c>
      <c r="T112" s="79">
        <f t="shared" si="22"/>
        <v>111.54</v>
      </c>
      <c r="U112" s="79">
        <f t="shared" si="22"/>
        <v>0</v>
      </c>
      <c r="V112" s="79">
        <f t="shared" si="22"/>
        <v>10.14</v>
      </c>
      <c r="W112" s="79">
        <f t="shared" si="21"/>
        <v>0</v>
      </c>
      <c r="X112" s="79">
        <f t="shared" si="21"/>
        <v>20.28</v>
      </c>
      <c r="Y112" s="79">
        <f t="shared" si="21"/>
        <v>0</v>
      </c>
      <c r="Z112" s="79">
        <f t="shared" si="21"/>
        <v>10.14</v>
      </c>
      <c r="AA112" s="79">
        <f t="shared" si="24"/>
        <v>0</v>
      </c>
      <c r="AB112" s="79">
        <f t="shared" si="23"/>
        <v>0</v>
      </c>
      <c r="AC112" s="79">
        <f t="shared" si="23"/>
        <v>0</v>
      </c>
      <c r="AD112" s="36">
        <f t="shared" si="15"/>
        <v>0</v>
      </c>
      <c r="AE112" s="109">
        <f t="shared" si="16"/>
        <v>507</v>
      </c>
      <c r="AF112" s="69">
        <f t="shared" si="17"/>
        <v>0</v>
      </c>
      <c r="AG112" s="69">
        <f t="shared" si="18"/>
        <v>338</v>
      </c>
      <c r="AH112" s="69">
        <f t="shared" si="19"/>
        <v>0</v>
      </c>
      <c r="AI112" s="69">
        <v>169</v>
      </c>
      <c r="AJ112" s="69">
        <f t="shared" ref="AJ112:AJ137" si="25">AI112*R112</f>
        <v>0</v>
      </c>
    </row>
    <row r="113" spans="2:36" x14ac:dyDescent="0.3">
      <c r="B113" s="73"/>
      <c r="C113" s="9" t="s">
        <v>281</v>
      </c>
      <c r="D113" s="2" t="s">
        <v>282</v>
      </c>
      <c r="E113" s="4" t="s">
        <v>163</v>
      </c>
      <c r="F113" s="4" t="s">
        <v>55</v>
      </c>
      <c r="G113" s="4" t="s">
        <v>56</v>
      </c>
      <c r="H113" s="79">
        <v>0.15</v>
      </c>
      <c r="I113" s="79">
        <f>ROUND(H113*'Anexa 1.4. Total'!$C$15,2)</f>
        <v>0</v>
      </c>
      <c r="J113" s="79">
        <v>0.02</v>
      </c>
      <c r="K113" s="79">
        <f>ROUND(J113*'Anexa 1.4. Total'!$C$16,2)</f>
        <v>0</v>
      </c>
      <c r="L113" s="79">
        <v>0.02</v>
      </c>
      <c r="M113" s="79">
        <f>ROUND(L113*'Anexa 1.4. Total'!$C$17,2)</f>
        <v>0</v>
      </c>
      <c r="N113" s="79">
        <v>0.02</v>
      </c>
      <c r="O113" s="79">
        <f>ROUND(N113*'Anexa 1.4. Total'!$C$18,2)</f>
        <v>0</v>
      </c>
      <c r="P113" s="79">
        <f>ROUND((I113+K113+M113+O113)*'Anexa 1.4. Total'!$C$19,2)</f>
        <v>0</v>
      </c>
      <c r="Q113" s="79">
        <f>ROUND((I113+K113+M113+O113)*'Anexa 1.4. Total'!$C$33,2)</f>
        <v>0</v>
      </c>
      <c r="R113" s="104">
        <f t="shared" si="13"/>
        <v>0</v>
      </c>
      <c r="S113" s="106">
        <f t="shared" si="14"/>
        <v>1014</v>
      </c>
      <c r="T113" s="79">
        <f t="shared" si="22"/>
        <v>152.1</v>
      </c>
      <c r="U113" s="79">
        <f t="shared" si="22"/>
        <v>0</v>
      </c>
      <c r="V113" s="79">
        <f t="shared" si="22"/>
        <v>20.28</v>
      </c>
      <c r="W113" s="79">
        <f t="shared" si="21"/>
        <v>0</v>
      </c>
      <c r="X113" s="79">
        <f t="shared" si="21"/>
        <v>20.28</v>
      </c>
      <c r="Y113" s="79">
        <f t="shared" si="21"/>
        <v>0</v>
      </c>
      <c r="Z113" s="79">
        <f t="shared" si="21"/>
        <v>20.28</v>
      </c>
      <c r="AA113" s="79">
        <f t="shared" si="24"/>
        <v>0</v>
      </c>
      <c r="AB113" s="79">
        <f t="shared" si="23"/>
        <v>0</v>
      </c>
      <c r="AC113" s="79">
        <f t="shared" si="23"/>
        <v>0</v>
      </c>
      <c r="AD113" s="36">
        <f t="shared" si="15"/>
        <v>0</v>
      </c>
      <c r="AE113" s="109">
        <f t="shared" si="16"/>
        <v>507</v>
      </c>
      <c r="AF113" s="69">
        <f t="shared" si="17"/>
        <v>0</v>
      </c>
      <c r="AG113" s="69">
        <f t="shared" si="18"/>
        <v>338</v>
      </c>
      <c r="AH113" s="69">
        <f t="shared" si="19"/>
        <v>0</v>
      </c>
      <c r="AI113" s="69">
        <v>169</v>
      </c>
      <c r="AJ113" s="69">
        <f t="shared" si="25"/>
        <v>0</v>
      </c>
    </row>
    <row r="114" spans="2:36" x14ac:dyDescent="0.3">
      <c r="B114" s="73"/>
      <c r="C114" s="9" t="s">
        <v>283</v>
      </c>
      <c r="D114" s="2" t="s">
        <v>284</v>
      </c>
      <c r="E114" s="4" t="s">
        <v>163</v>
      </c>
      <c r="F114" s="4" t="s">
        <v>55</v>
      </c>
      <c r="G114" s="4" t="s">
        <v>56</v>
      </c>
      <c r="H114" s="79">
        <v>0.05</v>
      </c>
      <c r="I114" s="79">
        <f>ROUND(H114*'Anexa 1.4. Total'!$C$15,2)</f>
        <v>0</v>
      </c>
      <c r="J114" s="79">
        <v>0.01</v>
      </c>
      <c r="K114" s="79">
        <f>ROUND(J114*'Anexa 1.4. Total'!$C$16,2)</f>
        <v>0</v>
      </c>
      <c r="L114" s="79">
        <v>0.01</v>
      </c>
      <c r="M114" s="79">
        <f>ROUND(L114*'Anexa 1.4. Total'!$C$17,2)</f>
        <v>0</v>
      </c>
      <c r="N114" s="79">
        <v>0.01</v>
      </c>
      <c r="O114" s="79">
        <f>ROUND(N114*'Anexa 1.4. Total'!$C$18,2)</f>
        <v>0</v>
      </c>
      <c r="P114" s="79">
        <f>ROUND((I114+K114+M114+O114)*'Anexa 1.4. Total'!$C$19,2)</f>
        <v>0</v>
      </c>
      <c r="Q114" s="79">
        <f>ROUND((I114+K114+M114+O114)*'Anexa 1.4. Total'!$C$33,2)</f>
        <v>0</v>
      </c>
      <c r="R114" s="104">
        <f t="shared" si="13"/>
        <v>0</v>
      </c>
      <c r="S114" s="106">
        <f t="shared" si="14"/>
        <v>5016</v>
      </c>
      <c r="T114" s="79">
        <f t="shared" si="22"/>
        <v>250.8</v>
      </c>
      <c r="U114" s="79">
        <f t="shared" si="22"/>
        <v>0</v>
      </c>
      <c r="V114" s="79">
        <f t="shared" si="22"/>
        <v>50.160000000000004</v>
      </c>
      <c r="W114" s="79">
        <f t="shared" si="21"/>
        <v>0</v>
      </c>
      <c r="X114" s="79">
        <f t="shared" si="21"/>
        <v>50.160000000000004</v>
      </c>
      <c r="Y114" s="79">
        <f t="shared" si="21"/>
        <v>0</v>
      </c>
      <c r="Z114" s="79">
        <f t="shared" si="21"/>
        <v>50.160000000000004</v>
      </c>
      <c r="AA114" s="79">
        <f t="shared" si="24"/>
        <v>0</v>
      </c>
      <c r="AB114" s="79">
        <f t="shared" si="23"/>
        <v>0</v>
      </c>
      <c r="AC114" s="79">
        <f t="shared" si="23"/>
        <v>0</v>
      </c>
      <c r="AD114" s="36">
        <f t="shared" si="15"/>
        <v>0</v>
      </c>
      <c r="AE114" s="109">
        <f t="shared" si="16"/>
        <v>2508</v>
      </c>
      <c r="AF114" s="69">
        <f t="shared" si="17"/>
        <v>0</v>
      </c>
      <c r="AG114" s="69">
        <f t="shared" si="18"/>
        <v>1672</v>
      </c>
      <c r="AH114" s="69">
        <f t="shared" si="19"/>
        <v>0</v>
      </c>
      <c r="AI114" s="69">
        <v>836</v>
      </c>
      <c r="AJ114" s="69">
        <f t="shared" si="25"/>
        <v>0</v>
      </c>
    </row>
    <row r="115" spans="2:36" x14ac:dyDescent="0.3">
      <c r="B115" s="73"/>
      <c r="C115" s="9" t="s">
        <v>285</v>
      </c>
      <c r="D115" s="2" t="s">
        <v>286</v>
      </c>
      <c r="E115" s="4" t="s">
        <v>163</v>
      </c>
      <c r="F115" s="4" t="s">
        <v>55</v>
      </c>
      <c r="G115" s="4" t="s">
        <v>56</v>
      </c>
      <c r="H115" s="79">
        <v>0.06</v>
      </c>
      <c r="I115" s="79">
        <f>ROUND(H115*'Anexa 1.4. Total'!$C$15,2)</f>
        <v>0</v>
      </c>
      <c r="J115" s="79">
        <v>0.01</v>
      </c>
      <c r="K115" s="79">
        <f>ROUND(J115*'Anexa 1.4. Total'!$C$16,2)</f>
        <v>0</v>
      </c>
      <c r="L115" s="79">
        <v>0.01</v>
      </c>
      <c r="M115" s="79">
        <f>ROUND(L115*'Anexa 1.4. Total'!$C$17,2)</f>
        <v>0</v>
      </c>
      <c r="N115" s="79">
        <v>0.01</v>
      </c>
      <c r="O115" s="79">
        <f>ROUND(N115*'Anexa 1.4. Total'!$C$18,2)</f>
        <v>0</v>
      </c>
      <c r="P115" s="79">
        <f>ROUND((I115+K115+M115+O115)*'Anexa 1.4. Total'!$C$19,2)</f>
        <v>0</v>
      </c>
      <c r="Q115" s="79">
        <f>ROUND((I115+K115+M115+O115)*'Anexa 1.4. Total'!$C$33,2)</f>
        <v>0</v>
      </c>
      <c r="R115" s="104">
        <f t="shared" si="13"/>
        <v>0</v>
      </c>
      <c r="S115" s="106">
        <f t="shared" si="14"/>
        <v>2016</v>
      </c>
      <c r="T115" s="79">
        <f t="shared" si="22"/>
        <v>120.96</v>
      </c>
      <c r="U115" s="79">
        <f t="shared" si="22"/>
        <v>0</v>
      </c>
      <c r="V115" s="79">
        <f t="shared" si="22"/>
        <v>20.16</v>
      </c>
      <c r="W115" s="79">
        <f t="shared" si="21"/>
        <v>0</v>
      </c>
      <c r="X115" s="79">
        <f t="shared" si="21"/>
        <v>20.16</v>
      </c>
      <c r="Y115" s="79">
        <f t="shared" si="21"/>
        <v>0</v>
      </c>
      <c r="Z115" s="79">
        <f t="shared" si="21"/>
        <v>20.16</v>
      </c>
      <c r="AA115" s="79">
        <f t="shared" si="24"/>
        <v>0</v>
      </c>
      <c r="AB115" s="79">
        <f t="shared" si="23"/>
        <v>0</v>
      </c>
      <c r="AC115" s="79">
        <f t="shared" si="23"/>
        <v>0</v>
      </c>
      <c r="AD115" s="36">
        <f t="shared" si="15"/>
        <v>0</v>
      </c>
      <c r="AE115" s="109">
        <f t="shared" si="16"/>
        <v>1008</v>
      </c>
      <c r="AF115" s="69">
        <f t="shared" si="17"/>
        <v>0</v>
      </c>
      <c r="AG115" s="69">
        <f t="shared" si="18"/>
        <v>672</v>
      </c>
      <c r="AH115" s="69">
        <f t="shared" si="19"/>
        <v>0</v>
      </c>
      <c r="AI115" s="69">
        <v>336</v>
      </c>
      <c r="AJ115" s="69">
        <f t="shared" si="25"/>
        <v>0</v>
      </c>
    </row>
    <row r="116" spans="2:36" x14ac:dyDescent="0.3">
      <c r="B116" s="73"/>
      <c r="C116" s="9" t="s">
        <v>287</v>
      </c>
      <c r="D116" s="2" t="s">
        <v>288</v>
      </c>
      <c r="E116" s="4" t="s">
        <v>177</v>
      </c>
      <c r="F116" s="4" t="s">
        <v>55</v>
      </c>
      <c r="G116" s="4" t="s">
        <v>56</v>
      </c>
      <c r="H116" s="79">
        <v>0.11</v>
      </c>
      <c r="I116" s="79">
        <f>ROUND(H116*'Anexa 1.4. Total'!$C$15,2)</f>
        <v>0</v>
      </c>
      <c r="J116" s="79">
        <v>0.01</v>
      </c>
      <c r="K116" s="79">
        <f>ROUND(J116*'Anexa 1.4. Total'!$C$16,2)</f>
        <v>0</v>
      </c>
      <c r="L116" s="79">
        <v>0.02</v>
      </c>
      <c r="M116" s="79">
        <f>ROUND(L116*'Anexa 1.4. Total'!$C$17,2)</f>
        <v>0</v>
      </c>
      <c r="N116" s="79">
        <v>0.01</v>
      </c>
      <c r="O116" s="79">
        <f>ROUND(N116*'Anexa 1.4. Total'!$C$18,2)</f>
        <v>0</v>
      </c>
      <c r="P116" s="79">
        <f>ROUND((I116+K116+M116+O116)*'Anexa 1.4. Total'!$C$19,2)</f>
        <v>0</v>
      </c>
      <c r="Q116" s="79">
        <f>ROUND((I116+K116+M116+O116)*'Anexa 1.4. Total'!$C$33,2)</f>
        <v>0</v>
      </c>
      <c r="R116" s="104">
        <f t="shared" si="13"/>
        <v>0</v>
      </c>
      <c r="S116" s="106">
        <f t="shared" si="14"/>
        <v>5016</v>
      </c>
      <c r="T116" s="79">
        <f t="shared" si="22"/>
        <v>551.76</v>
      </c>
      <c r="U116" s="79">
        <f t="shared" si="22"/>
        <v>0</v>
      </c>
      <c r="V116" s="79">
        <f t="shared" si="22"/>
        <v>50.160000000000004</v>
      </c>
      <c r="W116" s="79">
        <f t="shared" si="21"/>
        <v>0</v>
      </c>
      <c r="X116" s="79">
        <f t="shared" si="21"/>
        <v>100.32000000000001</v>
      </c>
      <c r="Y116" s="79">
        <f t="shared" si="21"/>
        <v>0</v>
      </c>
      <c r="Z116" s="79">
        <f t="shared" si="21"/>
        <v>50.160000000000004</v>
      </c>
      <c r="AA116" s="79">
        <f t="shared" si="24"/>
        <v>0</v>
      </c>
      <c r="AB116" s="79">
        <f t="shared" si="23"/>
        <v>0</v>
      </c>
      <c r="AC116" s="79">
        <f t="shared" si="23"/>
        <v>0</v>
      </c>
      <c r="AD116" s="36">
        <f t="shared" si="15"/>
        <v>0</v>
      </c>
      <c r="AE116" s="109">
        <f t="shared" si="16"/>
        <v>2508</v>
      </c>
      <c r="AF116" s="69">
        <f t="shared" si="17"/>
        <v>0</v>
      </c>
      <c r="AG116" s="69">
        <f t="shared" si="18"/>
        <v>1672</v>
      </c>
      <c r="AH116" s="69">
        <f t="shared" si="19"/>
        <v>0</v>
      </c>
      <c r="AI116" s="69">
        <v>836</v>
      </c>
      <c r="AJ116" s="69">
        <f t="shared" si="25"/>
        <v>0</v>
      </c>
    </row>
    <row r="117" spans="2:36" x14ac:dyDescent="0.3">
      <c r="B117" s="73"/>
      <c r="C117" s="9" t="s">
        <v>289</v>
      </c>
      <c r="D117" s="2" t="s">
        <v>290</v>
      </c>
      <c r="E117" s="4" t="s">
        <v>177</v>
      </c>
      <c r="F117" s="4" t="s">
        <v>55</v>
      </c>
      <c r="G117" s="4" t="s">
        <v>56</v>
      </c>
      <c r="H117" s="79">
        <v>0.15</v>
      </c>
      <c r="I117" s="79">
        <f>ROUND(H117*'Anexa 1.4. Total'!$C$15,2)</f>
        <v>0</v>
      </c>
      <c r="J117" s="79">
        <v>0.02</v>
      </c>
      <c r="K117" s="79">
        <f>ROUND(J117*'Anexa 1.4. Total'!$C$16,2)</f>
        <v>0</v>
      </c>
      <c r="L117" s="79">
        <v>0.02</v>
      </c>
      <c r="M117" s="79">
        <f>ROUND(L117*'Anexa 1.4. Total'!$C$17,2)</f>
        <v>0</v>
      </c>
      <c r="N117" s="79">
        <v>0.02</v>
      </c>
      <c r="O117" s="79">
        <f>ROUND(N117*'Anexa 1.4. Total'!$C$18,2)</f>
        <v>0</v>
      </c>
      <c r="P117" s="79">
        <f>ROUND((I117+K117+M117+O117)*'Anexa 1.4. Total'!$C$19,2)</f>
        <v>0</v>
      </c>
      <c r="Q117" s="79">
        <f>ROUND((I117+K117+M117+O117)*'Anexa 1.4. Total'!$C$33,2)</f>
        <v>0</v>
      </c>
      <c r="R117" s="104">
        <f t="shared" si="13"/>
        <v>0</v>
      </c>
      <c r="S117" s="106">
        <f t="shared" si="14"/>
        <v>10014</v>
      </c>
      <c r="T117" s="79">
        <f t="shared" si="22"/>
        <v>1502.1</v>
      </c>
      <c r="U117" s="79">
        <f t="shared" si="22"/>
        <v>0</v>
      </c>
      <c r="V117" s="79">
        <f t="shared" si="22"/>
        <v>200.28</v>
      </c>
      <c r="W117" s="79">
        <f t="shared" si="21"/>
        <v>0</v>
      </c>
      <c r="X117" s="79">
        <f t="shared" si="21"/>
        <v>200.28</v>
      </c>
      <c r="Y117" s="79">
        <f t="shared" si="21"/>
        <v>0</v>
      </c>
      <c r="Z117" s="79">
        <f t="shared" si="21"/>
        <v>200.28</v>
      </c>
      <c r="AA117" s="79">
        <f t="shared" si="24"/>
        <v>0</v>
      </c>
      <c r="AB117" s="79">
        <f t="shared" si="23"/>
        <v>0</v>
      </c>
      <c r="AC117" s="79">
        <f t="shared" si="23"/>
        <v>0</v>
      </c>
      <c r="AD117" s="36">
        <f t="shared" si="15"/>
        <v>0</v>
      </c>
      <c r="AE117" s="109">
        <f t="shared" si="16"/>
        <v>5007</v>
      </c>
      <c r="AF117" s="69">
        <f t="shared" si="17"/>
        <v>0</v>
      </c>
      <c r="AG117" s="69">
        <f t="shared" si="18"/>
        <v>3338</v>
      </c>
      <c r="AH117" s="69">
        <f t="shared" si="19"/>
        <v>0</v>
      </c>
      <c r="AI117" s="69">
        <v>1669</v>
      </c>
      <c r="AJ117" s="69">
        <f t="shared" si="25"/>
        <v>0</v>
      </c>
    </row>
    <row r="118" spans="2:36" x14ac:dyDescent="0.3">
      <c r="B118" s="73"/>
      <c r="C118" s="9" t="s">
        <v>291</v>
      </c>
      <c r="D118" s="2" t="s">
        <v>292</v>
      </c>
      <c r="E118" s="4" t="s">
        <v>177</v>
      </c>
      <c r="F118" s="4" t="s">
        <v>55</v>
      </c>
      <c r="G118" s="4" t="s">
        <v>56</v>
      </c>
      <c r="H118" s="79">
        <v>0.04</v>
      </c>
      <c r="I118" s="79">
        <f>ROUND(H118*'Anexa 1.4. Total'!$C$15,2)</f>
        <v>0</v>
      </c>
      <c r="J118" s="79">
        <v>0</v>
      </c>
      <c r="K118" s="79">
        <f>ROUND(J118*'Anexa 1.4. Total'!$C$16,2)</f>
        <v>0</v>
      </c>
      <c r="L118" s="79">
        <v>0.01</v>
      </c>
      <c r="M118" s="79">
        <f>ROUND(L118*'Anexa 1.4. Total'!$C$17,2)</f>
        <v>0</v>
      </c>
      <c r="N118" s="79">
        <v>0</v>
      </c>
      <c r="O118" s="79">
        <f>ROUND(N118*'Anexa 1.4. Total'!$C$18,2)</f>
        <v>0</v>
      </c>
      <c r="P118" s="79">
        <f>ROUND((I118+K118+M118+O118)*'Anexa 1.4. Total'!$C$19,2)</f>
        <v>0</v>
      </c>
      <c r="Q118" s="79">
        <f>ROUND((I118+K118+M118+O118)*'Anexa 1.4. Total'!$C$33,2)</f>
        <v>0</v>
      </c>
      <c r="R118" s="104">
        <f t="shared" si="13"/>
        <v>0</v>
      </c>
      <c r="S118" s="106">
        <f t="shared" si="14"/>
        <v>2010</v>
      </c>
      <c r="T118" s="79">
        <f t="shared" si="22"/>
        <v>80.400000000000006</v>
      </c>
      <c r="U118" s="79">
        <f t="shared" si="22"/>
        <v>0</v>
      </c>
      <c r="V118" s="79">
        <f t="shared" si="22"/>
        <v>0</v>
      </c>
      <c r="W118" s="79">
        <f t="shared" si="21"/>
        <v>0</v>
      </c>
      <c r="X118" s="79">
        <f t="shared" si="21"/>
        <v>20.100000000000001</v>
      </c>
      <c r="Y118" s="79">
        <f t="shared" si="21"/>
        <v>0</v>
      </c>
      <c r="Z118" s="79">
        <f t="shared" si="21"/>
        <v>0</v>
      </c>
      <c r="AA118" s="79">
        <f t="shared" si="24"/>
        <v>0</v>
      </c>
      <c r="AB118" s="79">
        <f t="shared" si="23"/>
        <v>0</v>
      </c>
      <c r="AC118" s="79">
        <f t="shared" si="23"/>
        <v>0</v>
      </c>
      <c r="AD118" s="36">
        <f t="shared" si="15"/>
        <v>0</v>
      </c>
      <c r="AE118" s="109">
        <f t="shared" si="16"/>
        <v>1005</v>
      </c>
      <c r="AF118" s="69">
        <f t="shared" si="17"/>
        <v>0</v>
      </c>
      <c r="AG118" s="69">
        <f t="shared" si="18"/>
        <v>670</v>
      </c>
      <c r="AH118" s="69">
        <f t="shared" si="19"/>
        <v>0</v>
      </c>
      <c r="AI118" s="69">
        <v>335</v>
      </c>
      <c r="AJ118" s="69">
        <f t="shared" si="25"/>
        <v>0</v>
      </c>
    </row>
    <row r="119" spans="2:36" x14ac:dyDescent="0.3">
      <c r="B119" s="73"/>
      <c r="C119" s="9" t="s">
        <v>293</v>
      </c>
      <c r="D119" t="s">
        <v>294</v>
      </c>
      <c r="E119" s="4" t="s">
        <v>177</v>
      </c>
      <c r="F119" s="4" t="s">
        <v>55</v>
      </c>
      <c r="G119" s="4" t="s">
        <v>56</v>
      </c>
      <c r="H119" s="79">
        <v>0.05</v>
      </c>
      <c r="I119" s="79">
        <f>ROUND(H119*'Anexa 1.4. Total'!$C$15,2)</f>
        <v>0</v>
      </c>
      <c r="J119" s="79">
        <v>0.01</v>
      </c>
      <c r="K119" s="79">
        <f>ROUND(J119*'Anexa 1.4. Total'!$C$16,2)</f>
        <v>0</v>
      </c>
      <c r="L119" s="79">
        <v>0.01</v>
      </c>
      <c r="M119" s="79">
        <f>ROUND(L119*'Anexa 1.4. Total'!$C$17,2)</f>
        <v>0</v>
      </c>
      <c r="N119" s="79">
        <v>0.01</v>
      </c>
      <c r="O119" s="79">
        <f>ROUND(N119*'Anexa 1.4. Total'!$C$18,2)</f>
        <v>0</v>
      </c>
      <c r="P119" s="79">
        <f>ROUND((I119+K119+M119+O119)*'Anexa 1.4. Total'!$C$19,2)</f>
        <v>0</v>
      </c>
      <c r="Q119" s="79">
        <f>ROUND((I119+K119+M119+O119)*'Anexa 1.4. Total'!$C$33,2)</f>
        <v>0</v>
      </c>
      <c r="R119" s="104">
        <f t="shared" si="13"/>
        <v>0</v>
      </c>
      <c r="S119" s="106">
        <f t="shared" si="14"/>
        <v>2016</v>
      </c>
      <c r="T119" s="79">
        <f t="shared" si="22"/>
        <v>100.80000000000001</v>
      </c>
      <c r="U119" s="79">
        <f t="shared" si="22"/>
        <v>0</v>
      </c>
      <c r="V119" s="79">
        <f t="shared" si="22"/>
        <v>20.16</v>
      </c>
      <c r="W119" s="79">
        <f t="shared" si="21"/>
        <v>0</v>
      </c>
      <c r="X119" s="79">
        <f t="shared" si="21"/>
        <v>20.16</v>
      </c>
      <c r="Y119" s="79">
        <f t="shared" si="21"/>
        <v>0</v>
      </c>
      <c r="Z119" s="79">
        <f t="shared" si="21"/>
        <v>20.16</v>
      </c>
      <c r="AA119" s="79">
        <f t="shared" si="24"/>
        <v>0</v>
      </c>
      <c r="AB119" s="79">
        <f t="shared" si="23"/>
        <v>0</v>
      </c>
      <c r="AC119" s="79">
        <f t="shared" si="23"/>
        <v>0</v>
      </c>
      <c r="AD119" s="36">
        <f t="shared" si="15"/>
        <v>0</v>
      </c>
      <c r="AE119" s="109">
        <f t="shared" si="16"/>
        <v>1008</v>
      </c>
      <c r="AF119" s="69">
        <f t="shared" si="17"/>
        <v>0</v>
      </c>
      <c r="AG119" s="69">
        <f t="shared" si="18"/>
        <v>672</v>
      </c>
      <c r="AH119" s="69">
        <f t="shared" si="19"/>
        <v>0</v>
      </c>
      <c r="AI119" s="69">
        <v>336</v>
      </c>
      <c r="AJ119" s="69">
        <f t="shared" si="25"/>
        <v>0</v>
      </c>
    </row>
    <row r="120" spans="2:36" x14ac:dyDescent="0.3">
      <c r="B120" s="73"/>
      <c r="C120" s="9" t="s">
        <v>295</v>
      </c>
      <c r="D120" s="2" t="s">
        <v>296</v>
      </c>
      <c r="E120" s="4" t="s">
        <v>177</v>
      </c>
      <c r="F120" s="4" t="s">
        <v>55</v>
      </c>
      <c r="G120" s="4" t="s">
        <v>56</v>
      </c>
      <c r="H120" s="79">
        <v>0.02</v>
      </c>
      <c r="I120" s="79">
        <f>ROUND(H120*'Anexa 1.4. Total'!$C$15,2)</f>
        <v>0</v>
      </c>
      <c r="J120" s="79">
        <v>0</v>
      </c>
      <c r="K120" s="79">
        <f>ROUND(J120*'Anexa 1.4. Total'!$C$16,2)</f>
        <v>0</v>
      </c>
      <c r="L120" s="79">
        <v>0</v>
      </c>
      <c r="M120" s="79">
        <f>ROUND(L120*'Anexa 1.4. Total'!$C$17,2)</f>
        <v>0</v>
      </c>
      <c r="N120" s="79">
        <v>0</v>
      </c>
      <c r="O120" s="79">
        <f>ROUND(N120*'Anexa 1.4. Total'!$C$18,2)</f>
        <v>0</v>
      </c>
      <c r="P120" s="79">
        <f>ROUND((I120+K120+M120+O120)*'Anexa 1.4. Total'!$C$19,2)</f>
        <v>0</v>
      </c>
      <c r="Q120" s="79">
        <f>ROUND((I120+K120+M120+O120)*'Anexa 1.4. Total'!$C$33,2)</f>
        <v>0</v>
      </c>
      <c r="R120" s="104">
        <f t="shared" si="13"/>
        <v>0</v>
      </c>
      <c r="S120" s="106">
        <f t="shared" si="14"/>
        <v>2016</v>
      </c>
      <c r="T120" s="79">
        <f t="shared" si="22"/>
        <v>40.32</v>
      </c>
      <c r="U120" s="79">
        <f t="shared" si="22"/>
        <v>0</v>
      </c>
      <c r="V120" s="79">
        <f t="shared" si="22"/>
        <v>0</v>
      </c>
      <c r="W120" s="79">
        <f t="shared" si="21"/>
        <v>0</v>
      </c>
      <c r="X120" s="79">
        <f t="shared" si="21"/>
        <v>0</v>
      </c>
      <c r="Y120" s="79">
        <f t="shared" si="21"/>
        <v>0</v>
      </c>
      <c r="Z120" s="79">
        <f t="shared" si="21"/>
        <v>0</v>
      </c>
      <c r="AA120" s="79">
        <f t="shared" si="24"/>
        <v>0</v>
      </c>
      <c r="AB120" s="79">
        <f t="shared" si="23"/>
        <v>0</v>
      </c>
      <c r="AC120" s="79">
        <f t="shared" si="23"/>
        <v>0</v>
      </c>
      <c r="AD120" s="36">
        <f t="shared" si="15"/>
        <v>0</v>
      </c>
      <c r="AE120" s="109">
        <f t="shared" si="16"/>
        <v>1008</v>
      </c>
      <c r="AF120" s="69">
        <f t="shared" si="17"/>
        <v>0</v>
      </c>
      <c r="AG120" s="69">
        <f t="shared" si="18"/>
        <v>672</v>
      </c>
      <c r="AH120" s="69">
        <f t="shared" si="19"/>
        <v>0</v>
      </c>
      <c r="AI120" s="69">
        <v>336</v>
      </c>
      <c r="AJ120" s="69">
        <f t="shared" si="25"/>
        <v>0</v>
      </c>
    </row>
    <row r="121" spans="2:36" x14ac:dyDescent="0.3">
      <c r="B121" s="73"/>
      <c r="C121" s="9" t="s">
        <v>297</v>
      </c>
      <c r="D121" s="2" t="s">
        <v>298</v>
      </c>
      <c r="E121" s="4" t="s">
        <v>177</v>
      </c>
      <c r="F121" s="4" t="s">
        <v>55</v>
      </c>
      <c r="G121" s="4" t="s">
        <v>56</v>
      </c>
      <c r="H121" s="79">
        <v>0.08</v>
      </c>
      <c r="I121" s="79">
        <f>ROUND(H121*'Anexa 1.4. Total'!$C$15,2)</f>
        <v>0</v>
      </c>
      <c r="J121" s="79">
        <v>0</v>
      </c>
      <c r="K121" s="79">
        <f>ROUND(J121*'Anexa 1.4. Total'!$C$16,2)</f>
        <v>0</v>
      </c>
      <c r="L121" s="79">
        <v>0.01</v>
      </c>
      <c r="M121" s="79">
        <f>ROUND(L121*'Anexa 1.4. Total'!$C$17,2)</f>
        <v>0</v>
      </c>
      <c r="N121" s="79">
        <v>0.01</v>
      </c>
      <c r="O121" s="79">
        <f>ROUND(N121*'Anexa 1.4. Total'!$C$18,2)</f>
        <v>0</v>
      </c>
      <c r="P121" s="79">
        <f>ROUND((I121+K121+M121+O121)*'Anexa 1.4. Total'!$C$19,2)</f>
        <v>0</v>
      </c>
      <c r="Q121" s="79">
        <f>ROUND((I121+K121+M121+O121)*'Anexa 1.4. Total'!$C$33,2)</f>
        <v>0</v>
      </c>
      <c r="R121" s="104">
        <f t="shared" si="13"/>
        <v>0</v>
      </c>
      <c r="S121" s="106">
        <f t="shared" si="14"/>
        <v>516</v>
      </c>
      <c r="T121" s="79">
        <f t="shared" si="22"/>
        <v>41.28</v>
      </c>
      <c r="U121" s="79">
        <f t="shared" si="22"/>
        <v>0</v>
      </c>
      <c r="V121" s="79">
        <f t="shared" si="22"/>
        <v>0</v>
      </c>
      <c r="W121" s="79">
        <f t="shared" si="21"/>
        <v>0</v>
      </c>
      <c r="X121" s="79">
        <f t="shared" si="21"/>
        <v>5.16</v>
      </c>
      <c r="Y121" s="79">
        <f t="shared" si="21"/>
        <v>0</v>
      </c>
      <c r="Z121" s="79">
        <f t="shared" si="21"/>
        <v>5.16</v>
      </c>
      <c r="AA121" s="79">
        <f t="shared" si="24"/>
        <v>0</v>
      </c>
      <c r="AB121" s="79">
        <f t="shared" si="23"/>
        <v>0</v>
      </c>
      <c r="AC121" s="79">
        <f t="shared" si="23"/>
        <v>0</v>
      </c>
      <c r="AD121" s="36">
        <f t="shared" si="15"/>
        <v>0</v>
      </c>
      <c r="AE121" s="109">
        <f t="shared" si="16"/>
        <v>258</v>
      </c>
      <c r="AF121" s="69">
        <f t="shared" si="17"/>
        <v>0</v>
      </c>
      <c r="AG121" s="69">
        <f t="shared" si="18"/>
        <v>172</v>
      </c>
      <c r="AH121" s="69">
        <f t="shared" si="19"/>
        <v>0</v>
      </c>
      <c r="AI121" s="69">
        <v>86</v>
      </c>
      <c r="AJ121" s="69">
        <f t="shared" si="25"/>
        <v>0</v>
      </c>
    </row>
    <row r="122" spans="2:36" x14ac:dyDescent="0.3">
      <c r="B122" s="73"/>
      <c r="C122" s="9" t="s">
        <v>299</v>
      </c>
      <c r="D122" s="2" t="s">
        <v>300</v>
      </c>
      <c r="E122" s="4" t="s">
        <v>54</v>
      </c>
      <c r="F122" s="4" t="s">
        <v>55</v>
      </c>
      <c r="G122" s="4" t="s">
        <v>56</v>
      </c>
      <c r="H122" s="79">
        <v>3.83</v>
      </c>
      <c r="I122" s="79">
        <f>ROUND(H122*'Anexa 1.4. Total'!$C$15,2)</f>
        <v>0</v>
      </c>
      <c r="J122" s="79">
        <v>0.56000000000000005</v>
      </c>
      <c r="K122" s="79">
        <f>ROUND(J122*'Anexa 1.4. Total'!$C$16,2)</f>
        <v>0</v>
      </c>
      <c r="L122" s="79">
        <v>0.51</v>
      </c>
      <c r="M122" s="79">
        <f>ROUND(L122*'Anexa 1.4. Total'!$C$17,2)</f>
        <v>0</v>
      </c>
      <c r="N122" s="79">
        <v>0.47</v>
      </c>
      <c r="O122" s="79">
        <f>ROUND(N122*'Anexa 1.4. Total'!$C$18,2)</f>
        <v>0</v>
      </c>
      <c r="P122" s="79">
        <f>ROUND((I122+K122+M122+O122)*'Anexa 1.4. Total'!$C$19,2)</f>
        <v>0</v>
      </c>
      <c r="Q122" s="79">
        <f>ROUND((I122+K122+M122+O122)*'Anexa 1.4. Total'!$C$33,2)</f>
        <v>0</v>
      </c>
      <c r="R122" s="104">
        <f t="shared" si="13"/>
        <v>0</v>
      </c>
      <c r="S122" s="106">
        <f t="shared" si="14"/>
        <v>114</v>
      </c>
      <c r="T122" s="79">
        <f t="shared" si="22"/>
        <v>436.62</v>
      </c>
      <c r="U122" s="79">
        <f t="shared" si="22"/>
        <v>0</v>
      </c>
      <c r="V122" s="79">
        <f t="shared" si="22"/>
        <v>63.84</v>
      </c>
      <c r="W122" s="79">
        <f t="shared" si="21"/>
        <v>0</v>
      </c>
      <c r="X122" s="79">
        <f t="shared" si="21"/>
        <v>58.14</v>
      </c>
      <c r="Y122" s="79">
        <f t="shared" si="21"/>
        <v>0</v>
      </c>
      <c r="Z122" s="79">
        <f t="shared" si="21"/>
        <v>53.58</v>
      </c>
      <c r="AA122" s="79">
        <f t="shared" si="24"/>
        <v>0</v>
      </c>
      <c r="AB122" s="79">
        <f t="shared" si="23"/>
        <v>0</v>
      </c>
      <c r="AC122" s="79">
        <f t="shared" si="23"/>
        <v>0</v>
      </c>
      <c r="AD122" s="36">
        <f t="shared" si="15"/>
        <v>0</v>
      </c>
      <c r="AE122" s="109">
        <f t="shared" si="16"/>
        <v>57</v>
      </c>
      <c r="AF122" s="69">
        <f t="shared" si="17"/>
        <v>0</v>
      </c>
      <c r="AG122" s="69">
        <f t="shared" si="18"/>
        <v>38</v>
      </c>
      <c r="AH122" s="69">
        <f t="shared" si="19"/>
        <v>0</v>
      </c>
      <c r="AI122" s="69">
        <v>19</v>
      </c>
      <c r="AJ122" s="69">
        <f t="shared" si="25"/>
        <v>0</v>
      </c>
    </row>
    <row r="123" spans="2:36" x14ac:dyDescent="0.3">
      <c r="B123" s="73"/>
      <c r="C123" s="9" t="s">
        <v>301</v>
      </c>
      <c r="D123" s="2" t="s">
        <v>302</v>
      </c>
      <c r="E123" s="4" t="s">
        <v>54</v>
      </c>
      <c r="F123" s="4" t="s">
        <v>55</v>
      </c>
      <c r="G123" s="4" t="s">
        <v>56</v>
      </c>
      <c r="H123" s="79">
        <v>4.3600000000000003</v>
      </c>
      <c r="I123" s="79">
        <f>ROUND(H123*'Anexa 1.4. Total'!$C$15,2)</f>
        <v>0</v>
      </c>
      <c r="J123" s="79">
        <v>0.56000000000000005</v>
      </c>
      <c r="K123" s="79">
        <f>ROUND(J123*'Anexa 1.4. Total'!$C$16,2)</f>
        <v>0</v>
      </c>
      <c r="L123" s="79">
        <v>0.56999999999999995</v>
      </c>
      <c r="M123" s="79">
        <f>ROUND(L123*'Anexa 1.4. Total'!$C$17,2)</f>
        <v>0</v>
      </c>
      <c r="N123" s="79">
        <v>0.52</v>
      </c>
      <c r="O123" s="79">
        <f>ROUND(N123*'Anexa 1.4. Total'!$C$18,2)</f>
        <v>0</v>
      </c>
      <c r="P123" s="79">
        <f>ROUND((I123+K123+M123+O123)*'Anexa 1.4. Total'!$C$19,2)</f>
        <v>0</v>
      </c>
      <c r="Q123" s="79">
        <f>ROUND((I123+K123+M123+O123)*'Anexa 1.4. Total'!$C$33,2)</f>
        <v>0</v>
      </c>
      <c r="R123" s="104">
        <f t="shared" si="13"/>
        <v>0</v>
      </c>
      <c r="S123" s="106">
        <f t="shared" si="14"/>
        <v>114</v>
      </c>
      <c r="T123" s="79">
        <f t="shared" si="22"/>
        <v>497.04</v>
      </c>
      <c r="U123" s="79">
        <f t="shared" si="22"/>
        <v>0</v>
      </c>
      <c r="V123" s="79">
        <f t="shared" si="22"/>
        <v>63.84</v>
      </c>
      <c r="W123" s="79">
        <f t="shared" si="21"/>
        <v>0</v>
      </c>
      <c r="X123" s="79">
        <f t="shared" si="21"/>
        <v>64.97999999999999</v>
      </c>
      <c r="Y123" s="79">
        <f t="shared" si="21"/>
        <v>0</v>
      </c>
      <c r="Z123" s="79">
        <f t="shared" si="21"/>
        <v>59.28</v>
      </c>
      <c r="AA123" s="79">
        <f t="shared" si="24"/>
        <v>0</v>
      </c>
      <c r="AB123" s="79">
        <f t="shared" si="23"/>
        <v>0</v>
      </c>
      <c r="AC123" s="79">
        <f t="shared" si="23"/>
        <v>0</v>
      </c>
      <c r="AD123" s="36">
        <f t="shared" si="15"/>
        <v>0</v>
      </c>
      <c r="AE123" s="109">
        <f t="shared" si="16"/>
        <v>57</v>
      </c>
      <c r="AF123" s="69">
        <f t="shared" si="17"/>
        <v>0</v>
      </c>
      <c r="AG123" s="69">
        <f t="shared" si="18"/>
        <v>38</v>
      </c>
      <c r="AH123" s="69">
        <f t="shared" si="19"/>
        <v>0</v>
      </c>
      <c r="AI123" s="69">
        <v>19</v>
      </c>
      <c r="AJ123" s="69">
        <f t="shared" si="25"/>
        <v>0</v>
      </c>
    </row>
    <row r="124" spans="2:36" x14ac:dyDescent="0.3">
      <c r="B124" s="73"/>
      <c r="C124" s="9" t="s">
        <v>303</v>
      </c>
      <c r="D124" s="2" t="s">
        <v>304</v>
      </c>
      <c r="E124" s="4" t="s">
        <v>54</v>
      </c>
      <c r="F124" s="4" t="s">
        <v>55</v>
      </c>
      <c r="G124" s="4" t="s">
        <v>56</v>
      </c>
      <c r="H124" s="79">
        <v>3.62</v>
      </c>
      <c r="I124" s="79">
        <f>ROUND(H124*'Anexa 1.4. Total'!$C$15,2)</f>
        <v>0</v>
      </c>
      <c r="J124" s="79">
        <v>0.47</v>
      </c>
      <c r="K124" s="79">
        <f>ROUND(J124*'Anexa 1.4. Total'!$C$16,2)</f>
        <v>0</v>
      </c>
      <c r="L124" s="79">
        <v>0.47</v>
      </c>
      <c r="M124" s="79">
        <f>ROUND(L124*'Anexa 1.4. Total'!$C$17,2)</f>
        <v>0</v>
      </c>
      <c r="N124" s="79">
        <v>0.43</v>
      </c>
      <c r="O124" s="79">
        <f>ROUND(N124*'Anexa 1.4. Total'!$C$18,2)</f>
        <v>0</v>
      </c>
      <c r="P124" s="79">
        <f>ROUND((I124+K124+M124+O124)*'Anexa 1.4. Total'!$C$19,2)</f>
        <v>0</v>
      </c>
      <c r="Q124" s="79">
        <f>ROUND((I124+K124+M124+O124)*'Anexa 1.4. Total'!$C$33,2)</f>
        <v>0</v>
      </c>
      <c r="R124" s="104">
        <f t="shared" si="13"/>
        <v>0</v>
      </c>
      <c r="S124" s="106">
        <f t="shared" si="14"/>
        <v>114</v>
      </c>
      <c r="T124" s="79">
        <f t="shared" si="22"/>
        <v>412.68</v>
      </c>
      <c r="U124" s="79">
        <f t="shared" si="22"/>
        <v>0</v>
      </c>
      <c r="V124" s="79">
        <f t="shared" si="22"/>
        <v>53.58</v>
      </c>
      <c r="W124" s="79">
        <f t="shared" si="21"/>
        <v>0</v>
      </c>
      <c r="X124" s="79">
        <f t="shared" si="21"/>
        <v>53.58</v>
      </c>
      <c r="Y124" s="79">
        <f t="shared" si="21"/>
        <v>0</v>
      </c>
      <c r="Z124" s="79">
        <f t="shared" si="21"/>
        <v>49.019999999999996</v>
      </c>
      <c r="AA124" s="79">
        <f t="shared" si="24"/>
        <v>0</v>
      </c>
      <c r="AB124" s="79">
        <f t="shared" si="23"/>
        <v>0</v>
      </c>
      <c r="AC124" s="79">
        <f t="shared" si="23"/>
        <v>0</v>
      </c>
      <c r="AD124" s="36">
        <f t="shared" si="15"/>
        <v>0</v>
      </c>
      <c r="AE124" s="109">
        <f t="shared" si="16"/>
        <v>57</v>
      </c>
      <c r="AF124" s="69">
        <f t="shared" si="17"/>
        <v>0</v>
      </c>
      <c r="AG124" s="69">
        <f t="shared" si="18"/>
        <v>38</v>
      </c>
      <c r="AH124" s="69">
        <f t="shared" si="19"/>
        <v>0</v>
      </c>
      <c r="AI124" s="69">
        <v>19</v>
      </c>
      <c r="AJ124" s="69">
        <f t="shared" si="25"/>
        <v>0</v>
      </c>
    </row>
    <row r="125" spans="2:36" x14ac:dyDescent="0.3">
      <c r="B125" s="73"/>
      <c r="C125" s="9" t="s">
        <v>305</v>
      </c>
      <c r="D125" s="2" t="s">
        <v>306</v>
      </c>
      <c r="E125" s="4" t="s">
        <v>54</v>
      </c>
      <c r="F125" s="4" t="s">
        <v>55</v>
      </c>
      <c r="G125" s="4" t="s">
        <v>56</v>
      </c>
      <c r="H125" s="79">
        <v>4.09</v>
      </c>
      <c r="I125" s="79">
        <f>ROUND(H125*'Anexa 1.4. Total'!$C$15,2)</f>
        <v>0</v>
      </c>
      <c r="J125" s="79">
        <v>0.53</v>
      </c>
      <c r="K125" s="79">
        <f>ROUND(J125*'Anexa 1.4. Total'!$C$16,2)</f>
        <v>0</v>
      </c>
      <c r="L125" s="79">
        <v>0.53</v>
      </c>
      <c r="M125" s="79">
        <f>ROUND(L125*'Anexa 1.4. Total'!$C$17,2)</f>
        <v>0</v>
      </c>
      <c r="N125" s="79">
        <v>0.49</v>
      </c>
      <c r="O125" s="79">
        <f>ROUND(N125*'Anexa 1.4. Total'!$C$18,2)</f>
        <v>0</v>
      </c>
      <c r="P125" s="79">
        <f>ROUND((I125+K125+M125+O125)*'Anexa 1.4. Total'!$C$19,2)</f>
        <v>0</v>
      </c>
      <c r="Q125" s="79">
        <f>ROUND((I125+K125+M125+O125)*'Anexa 1.4. Total'!$C$33,2)</f>
        <v>0</v>
      </c>
      <c r="R125" s="104">
        <f t="shared" si="13"/>
        <v>0</v>
      </c>
      <c r="S125" s="106">
        <f t="shared" si="14"/>
        <v>66</v>
      </c>
      <c r="T125" s="79">
        <f t="shared" si="22"/>
        <v>269.94</v>
      </c>
      <c r="U125" s="79">
        <f t="shared" si="22"/>
        <v>0</v>
      </c>
      <c r="V125" s="79">
        <f t="shared" si="22"/>
        <v>34.980000000000004</v>
      </c>
      <c r="W125" s="79">
        <f t="shared" si="21"/>
        <v>0</v>
      </c>
      <c r="X125" s="79">
        <f t="shared" si="21"/>
        <v>34.980000000000004</v>
      </c>
      <c r="Y125" s="79">
        <f t="shared" si="21"/>
        <v>0</v>
      </c>
      <c r="Z125" s="79">
        <f t="shared" si="21"/>
        <v>32.339999999999996</v>
      </c>
      <c r="AA125" s="79">
        <f t="shared" si="24"/>
        <v>0</v>
      </c>
      <c r="AB125" s="79">
        <f t="shared" si="23"/>
        <v>0</v>
      </c>
      <c r="AC125" s="79">
        <f t="shared" si="23"/>
        <v>0</v>
      </c>
      <c r="AD125" s="36">
        <f t="shared" si="15"/>
        <v>0</v>
      </c>
      <c r="AE125" s="109">
        <f t="shared" si="16"/>
        <v>33</v>
      </c>
      <c r="AF125" s="69">
        <f t="shared" si="17"/>
        <v>0</v>
      </c>
      <c r="AG125" s="69">
        <f t="shared" si="18"/>
        <v>22</v>
      </c>
      <c r="AH125" s="69">
        <f t="shared" si="19"/>
        <v>0</v>
      </c>
      <c r="AI125" s="69">
        <v>11</v>
      </c>
      <c r="AJ125" s="69">
        <f t="shared" si="25"/>
        <v>0</v>
      </c>
    </row>
    <row r="126" spans="2:36" x14ac:dyDescent="0.3">
      <c r="B126" s="73"/>
      <c r="C126" s="9" t="s">
        <v>307</v>
      </c>
      <c r="D126" s="2" t="s">
        <v>308</v>
      </c>
      <c r="E126" s="4" t="s">
        <v>54</v>
      </c>
      <c r="F126" s="4" t="s">
        <v>55</v>
      </c>
      <c r="G126" s="4" t="s">
        <v>56</v>
      </c>
      <c r="H126" s="79">
        <v>3.83</v>
      </c>
      <c r="I126" s="79">
        <f>ROUND(H126*'Anexa 1.4. Total'!$C$15,2)</f>
        <v>0</v>
      </c>
      <c r="J126" s="79">
        <v>0.56000000000000005</v>
      </c>
      <c r="K126" s="79">
        <f>ROUND(J126*'Anexa 1.4. Total'!$C$16,2)</f>
        <v>0</v>
      </c>
      <c r="L126" s="79">
        <v>0.51</v>
      </c>
      <c r="M126" s="79">
        <f>ROUND(L126*'Anexa 1.4. Total'!$C$17,2)</f>
        <v>0</v>
      </c>
      <c r="N126" s="79">
        <v>0.47</v>
      </c>
      <c r="O126" s="79">
        <f>ROUND(N126*'Anexa 1.4. Total'!$C$18,2)</f>
        <v>0</v>
      </c>
      <c r="P126" s="79">
        <f>ROUND((I126+K126+M126+O126)*'Anexa 1.4. Total'!$C$19,2)</f>
        <v>0</v>
      </c>
      <c r="Q126" s="79">
        <f>ROUND((I126+K126+M126+O126)*'Anexa 1.4. Total'!$C$33,2)</f>
        <v>0</v>
      </c>
      <c r="R126" s="104">
        <f t="shared" si="13"/>
        <v>0</v>
      </c>
      <c r="S126" s="106">
        <f t="shared" si="14"/>
        <v>36</v>
      </c>
      <c r="T126" s="79">
        <f t="shared" si="22"/>
        <v>137.88</v>
      </c>
      <c r="U126" s="79">
        <f t="shared" si="22"/>
        <v>0</v>
      </c>
      <c r="V126" s="79">
        <f t="shared" si="22"/>
        <v>20.160000000000004</v>
      </c>
      <c r="W126" s="79">
        <f t="shared" si="21"/>
        <v>0</v>
      </c>
      <c r="X126" s="79">
        <f t="shared" si="21"/>
        <v>18.36</v>
      </c>
      <c r="Y126" s="79">
        <f t="shared" si="21"/>
        <v>0</v>
      </c>
      <c r="Z126" s="79">
        <f t="shared" si="21"/>
        <v>16.919999999999998</v>
      </c>
      <c r="AA126" s="79">
        <f t="shared" si="24"/>
        <v>0</v>
      </c>
      <c r="AB126" s="79">
        <f t="shared" si="23"/>
        <v>0</v>
      </c>
      <c r="AC126" s="79">
        <f t="shared" si="23"/>
        <v>0</v>
      </c>
      <c r="AD126" s="36">
        <f t="shared" si="15"/>
        <v>0</v>
      </c>
      <c r="AE126" s="109">
        <f t="shared" si="16"/>
        <v>18</v>
      </c>
      <c r="AF126" s="69">
        <f t="shared" si="17"/>
        <v>0</v>
      </c>
      <c r="AG126" s="69">
        <f t="shared" si="18"/>
        <v>12</v>
      </c>
      <c r="AH126" s="69">
        <f t="shared" si="19"/>
        <v>0</v>
      </c>
      <c r="AI126" s="69">
        <v>6</v>
      </c>
      <c r="AJ126" s="69">
        <f t="shared" si="25"/>
        <v>0</v>
      </c>
    </row>
    <row r="127" spans="2:36" x14ac:dyDescent="0.3">
      <c r="B127" s="73"/>
      <c r="C127" s="9" t="s">
        <v>309</v>
      </c>
      <c r="D127" s="2" t="s">
        <v>310</v>
      </c>
      <c r="E127" s="4" t="s">
        <v>54</v>
      </c>
      <c r="F127" s="4" t="s">
        <v>55</v>
      </c>
      <c r="G127" s="4" t="s">
        <v>56</v>
      </c>
      <c r="H127" s="79">
        <v>4.3600000000000003</v>
      </c>
      <c r="I127" s="79">
        <f>ROUND(H127*'Anexa 1.4. Total'!$C$15,2)</f>
        <v>0</v>
      </c>
      <c r="J127" s="79">
        <v>0.56000000000000005</v>
      </c>
      <c r="K127" s="79">
        <f>ROUND(J127*'Anexa 1.4. Total'!$C$16,2)</f>
        <v>0</v>
      </c>
      <c r="L127" s="79">
        <v>0.56999999999999995</v>
      </c>
      <c r="M127" s="79">
        <f>ROUND(L127*'Anexa 1.4. Total'!$C$17,2)</f>
        <v>0</v>
      </c>
      <c r="N127" s="79">
        <v>0.52</v>
      </c>
      <c r="O127" s="79">
        <f>ROUND(N127*'Anexa 1.4. Total'!$C$18,2)</f>
        <v>0</v>
      </c>
      <c r="P127" s="79">
        <f>ROUND((I127+K127+M127+O127)*'Anexa 1.4. Total'!$C$19,2)</f>
        <v>0</v>
      </c>
      <c r="Q127" s="79">
        <f>ROUND((I127+K127+M127+O127)*'Anexa 1.4. Total'!$C$33,2)</f>
        <v>0</v>
      </c>
      <c r="R127" s="104">
        <f t="shared" si="13"/>
        <v>0</v>
      </c>
      <c r="S127" s="106">
        <f t="shared" si="14"/>
        <v>36</v>
      </c>
      <c r="T127" s="79">
        <f t="shared" si="22"/>
        <v>156.96</v>
      </c>
      <c r="U127" s="79">
        <f t="shared" si="22"/>
        <v>0</v>
      </c>
      <c r="V127" s="79">
        <f t="shared" si="22"/>
        <v>20.160000000000004</v>
      </c>
      <c r="W127" s="79">
        <f t="shared" si="21"/>
        <v>0</v>
      </c>
      <c r="X127" s="79">
        <f t="shared" si="21"/>
        <v>20.52</v>
      </c>
      <c r="Y127" s="79">
        <f t="shared" si="21"/>
        <v>0</v>
      </c>
      <c r="Z127" s="79">
        <f t="shared" si="21"/>
        <v>18.72</v>
      </c>
      <c r="AA127" s="79">
        <f t="shared" si="24"/>
        <v>0</v>
      </c>
      <c r="AB127" s="79">
        <f t="shared" si="23"/>
        <v>0</v>
      </c>
      <c r="AC127" s="79">
        <f t="shared" si="23"/>
        <v>0</v>
      </c>
      <c r="AD127" s="36">
        <f t="shared" si="15"/>
        <v>0</v>
      </c>
      <c r="AE127" s="109">
        <f t="shared" si="16"/>
        <v>18</v>
      </c>
      <c r="AF127" s="69">
        <f t="shared" si="17"/>
        <v>0</v>
      </c>
      <c r="AG127" s="69">
        <f t="shared" si="18"/>
        <v>12</v>
      </c>
      <c r="AH127" s="69">
        <f t="shared" si="19"/>
        <v>0</v>
      </c>
      <c r="AI127" s="69">
        <v>6</v>
      </c>
      <c r="AJ127" s="69">
        <f t="shared" si="25"/>
        <v>0</v>
      </c>
    </row>
    <row r="128" spans="2:36" x14ac:dyDescent="0.3">
      <c r="B128" s="73"/>
      <c r="C128" s="9" t="s">
        <v>311</v>
      </c>
      <c r="D128" s="2" t="s">
        <v>312</v>
      </c>
      <c r="E128" s="4" t="s">
        <v>141</v>
      </c>
      <c r="F128" s="4" t="s">
        <v>55</v>
      </c>
      <c r="G128" s="4" t="s">
        <v>56</v>
      </c>
      <c r="H128" s="79">
        <v>2.8</v>
      </c>
      <c r="I128" s="79">
        <f>ROUND(H128*'Anexa 1.4. Total'!$C$15,2)</f>
        <v>0</v>
      </c>
      <c r="J128" s="79">
        <v>0.34</v>
      </c>
      <c r="K128" s="79">
        <f>ROUND(J128*'Anexa 1.4. Total'!$C$16,2)</f>
        <v>0</v>
      </c>
      <c r="L128" s="79">
        <v>0.32</v>
      </c>
      <c r="M128" s="79">
        <f>ROUND(L128*'Anexa 1.4. Total'!$C$17,2)</f>
        <v>0</v>
      </c>
      <c r="N128" s="79">
        <v>0.33</v>
      </c>
      <c r="O128" s="79">
        <f>ROUND(N128*'Anexa 1.4. Total'!$C$18,2)</f>
        <v>0</v>
      </c>
      <c r="P128" s="79">
        <f>ROUND((I128+K128+M128+O128)*'Anexa 1.4. Total'!$C$19,2)</f>
        <v>0</v>
      </c>
      <c r="Q128" s="79">
        <f>ROUND((I128+K128+M128+O128)*'Anexa 1.4. Total'!$C$33,2)</f>
        <v>0</v>
      </c>
      <c r="R128" s="104">
        <f t="shared" si="13"/>
        <v>0</v>
      </c>
      <c r="S128" s="106">
        <f t="shared" si="14"/>
        <v>114</v>
      </c>
      <c r="T128" s="79">
        <f t="shared" si="22"/>
        <v>319.2</v>
      </c>
      <c r="U128" s="79">
        <f t="shared" si="22"/>
        <v>0</v>
      </c>
      <c r="V128" s="79">
        <f t="shared" si="22"/>
        <v>38.760000000000005</v>
      </c>
      <c r="W128" s="79">
        <f t="shared" si="21"/>
        <v>0</v>
      </c>
      <c r="X128" s="79">
        <f t="shared" si="21"/>
        <v>36.480000000000004</v>
      </c>
      <c r="Y128" s="79">
        <f t="shared" si="21"/>
        <v>0</v>
      </c>
      <c r="Z128" s="79">
        <f t="shared" si="21"/>
        <v>37.620000000000005</v>
      </c>
      <c r="AA128" s="79">
        <f t="shared" si="24"/>
        <v>0</v>
      </c>
      <c r="AB128" s="79">
        <f t="shared" si="23"/>
        <v>0</v>
      </c>
      <c r="AC128" s="79">
        <f t="shared" si="23"/>
        <v>0</v>
      </c>
      <c r="AD128" s="36">
        <f t="shared" si="15"/>
        <v>0</v>
      </c>
      <c r="AE128" s="109">
        <f t="shared" si="16"/>
        <v>57</v>
      </c>
      <c r="AF128" s="69">
        <f t="shared" si="17"/>
        <v>0</v>
      </c>
      <c r="AG128" s="69">
        <f t="shared" si="18"/>
        <v>38</v>
      </c>
      <c r="AH128" s="69">
        <f t="shared" si="19"/>
        <v>0</v>
      </c>
      <c r="AI128" s="69">
        <v>19</v>
      </c>
      <c r="AJ128" s="69">
        <f t="shared" si="25"/>
        <v>0</v>
      </c>
    </row>
    <row r="129" spans="2:36" x14ac:dyDescent="0.3">
      <c r="B129" s="73"/>
      <c r="C129" s="9" t="s">
        <v>313</v>
      </c>
      <c r="D129" s="2" t="s">
        <v>314</v>
      </c>
      <c r="E129" s="4" t="s">
        <v>141</v>
      </c>
      <c r="F129" s="4" t="s">
        <v>55</v>
      </c>
      <c r="G129" s="4" t="s">
        <v>56</v>
      </c>
      <c r="H129" s="79">
        <v>3.21</v>
      </c>
      <c r="I129" s="79">
        <f>ROUND(H129*'Anexa 1.4. Total'!$C$15,2)</f>
        <v>0</v>
      </c>
      <c r="J129" s="79">
        <v>0.39</v>
      </c>
      <c r="K129" s="79">
        <f>ROUND(J129*'Anexa 1.4. Total'!$C$16,2)</f>
        <v>0</v>
      </c>
      <c r="L129" s="79">
        <v>0.37</v>
      </c>
      <c r="M129" s="79">
        <f>ROUND(L129*'Anexa 1.4. Total'!$C$17,2)</f>
        <v>0</v>
      </c>
      <c r="N129" s="79">
        <v>0.38</v>
      </c>
      <c r="O129" s="79">
        <f>ROUND(N129*'Anexa 1.4. Total'!$C$18,2)</f>
        <v>0</v>
      </c>
      <c r="P129" s="79">
        <f>ROUND((I129+K129+M129+O129)*'Anexa 1.4. Total'!$C$19,2)</f>
        <v>0</v>
      </c>
      <c r="Q129" s="79">
        <f>ROUND((I129+K129+M129+O129)*'Anexa 1.4. Total'!$C$33,2)</f>
        <v>0</v>
      </c>
      <c r="R129" s="104">
        <f t="shared" si="13"/>
        <v>0</v>
      </c>
      <c r="S129" s="106">
        <f t="shared" si="14"/>
        <v>36</v>
      </c>
      <c r="T129" s="79">
        <f t="shared" si="22"/>
        <v>115.56</v>
      </c>
      <c r="U129" s="79">
        <f t="shared" si="22"/>
        <v>0</v>
      </c>
      <c r="V129" s="79">
        <f t="shared" si="22"/>
        <v>14.040000000000001</v>
      </c>
      <c r="W129" s="79">
        <f t="shared" si="21"/>
        <v>0</v>
      </c>
      <c r="X129" s="79">
        <f t="shared" si="21"/>
        <v>13.32</v>
      </c>
      <c r="Y129" s="79">
        <f t="shared" si="21"/>
        <v>0</v>
      </c>
      <c r="Z129" s="79">
        <f t="shared" si="21"/>
        <v>13.68</v>
      </c>
      <c r="AA129" s="79">
        <f t="shared" si="24"/>
        <v>0</v>
      </c>
      <c r="AB129" s="79">
        <f t="shared" si="23"/>
        <v>0</v>
      </c>
      <c r="AC129" s="79">
        <f t="shared" si="23"/>
        <v>0</v>
      </c>
      <c r="AD129" s="36">
        <f t="shared" si="15"/>
        <v>0</v>
      </c>
      <c r="AE129" s="109">
        <f t="shared" si="16"/>
        <v>18</v>
      </c>
      <c r="AF129" s="69">
        <f t="shared" si="17"/>
        <v>0</v>
      </c>
      <c r="AG129" s="69">
        <f t="shared" si="18"/>
        <v>12</v>
      </c>
      <c r="AH129" s="69">
        <f t="shared" si="19"/>
        <v>0</v>
      </c>
      <c r="AI129" s="69">
        <v>6</v>
      </c>
      <c r="AJ129" s="69">
        <f t="shared" si="25"/>
        <v>0</v>
      </c>
    </row>
    <row r="130" spans="2:36" x14ac:dyDescent="0.3">
      <c r="B130" s="73"/>
      <c r="C130" s="9" t="s">
        <v>315</v>
      </c>
      <c r="D130" s="2" t="s">
        <v>316</v>
      </c>
      <c r="E130" s="4" t="s">
        <v>141</v>
      </c>
      <c r="F130" s="4" t="s">
        <v>55</v>
      </c>
      <c r="G130" s="4" t="s">
        <v>56</v>
      </c>
      <c r="H130" s="79">
        <v>3.28</v>
      </c>
      <c r="I130" s="79">
        <f>ROUND(H130*'Anexa 1.4. Total'!$C$15,2)</f>
        <v>0</v>
      </c>
      <c r="J130" s="79">
        <v>0.4</v>
      </c>
      <c r="K130" s="79">
        <f>ROUND(J130*'Anexa 1.4. Total'!$C$16,2)</f>
        <v>0</v>
      </c>
      <c r="L130" s="79">
        <v>0.38</v>
      </c>
      <c r="M130" s="79">
        <f>ROUND(L130*'Anexa 1.4. Total'!$C$17,2)</f>
        <v>0</v>
      </c>
      <c r="N130" s="79">
        <v>0.39</v>
      </c>
      <c r="O130" s="79">
        <f>ROUND(N130*'Anexa 1.4. Total'!$C$18,2)</f>
        <v>0</v>
      </c>
      <c r="P130" s="79">
        <f>ROUND((I130+K130+M130+O130)*'Anexa 1.4. Total'!$C$19,2)</f>
        <v>0</v>
      </c>
      <c r="Q130" s="79">
        <f>ROUND((I130+K130+M130+O130)*'Anexa 1.4. Total'!$C$33,2)</f>
        <v>0</v>
      </c>
      <c r="R130" s="104">
        <f t="shared" si="13"/>
        <v>0</v>
      </c>
      <c r="S130" s="106">
        <f t="shared" si="14"/>
        <v>36</v>
      </c>
      <c r="T130" s="79">
        <f t="shared" si="22"/>
        <v>118.08</v>
      </c>
      <c r="U130" s="79">
        <f t="shared" si="22"/>
        <v>0</v>
      </c>
      <c r="V130" s="79">
        <f t="shared" si="22"/>
        <v>14.4</v>
      </c>
      <c r="W130" s="79">
        <f t="shared" si="21"/>
        <v>0</v>
      </c>
      <c r="X130" s="79">
        <f t="shared" si="21"/>
        <v>13.68</v>
      </c>
      <c r="Y130" s="79">
        <f t="shared" si="21"/>
        <v>0</v>
      </c>
      <c r="Z130" s="79">
        <f t="shared" si="21"/>
        <v>14.040000000000001</v>
      </c>
      <c r="AA130" s="79">
        <f t="shared" si="24"/>
        <v>0</v>
      </c>
      <c r="AB130" s="79">
        <f t="shared" si="23"/>
        <v>0</v>
      </c>
      <c r="AC130" s="79">
        <f t="shared" si="23"/>
        <v>0</v>
      </c>
      <c r="AD130" s="36">
        <f t="shared" si="15"/>
        <v>0</v>
      </c>
      <c r="AE130" s="109">
        <f t="shared" si="16"/>
        <v>18</v>
      </c>
      <c r="AF130" s="69">
        <f t="shared" si="17"/>
        <v>0</v>
      </c>
      <c r="AG130" s="69">
        <f t="shared" si="18"/>
        <v>12</v>
      </c>
      <c r="AH130" s="69">
        <f t="shared" si="19"/>
        <v>0</v>
      </c>
      <c r="AI130" s="69">
        <v>6</v>
      </c>
      <c r="AJ130" s="69">
        <f t="shared" si="25"/>
        <v>0</v>
      </c>
    </row>
    <row r="131" spans="2:36" x14ac:dyDescent="0.3">
      <c r="B131" s="73"/>
      <c r="C131" s="9" t="s">
        <v>317</v>
      </c>
      <c r="D131" s="2" t="s">
        <v>318</v>
      </c>
      <c r="E131" s="4" t="s">
        <v>141</v>
      </c>
      <c r="F131" s="4" t="s">
        <v>55</v>
      </c>
      <c r="G131" s="4" t="s">
        <v>56</v>
      </c>
      <c r="H131" s="79">
        <v>3.75</v>
      </c>
      <c r="I131" s="79">
        <f>ROUND(H131*'Anexa 1.4. Total'!$C$15,2)</f>
        <v>0</v>
      </c>
      <c r="J131" s="79">
        <v>0.46</v>
      </c>
      <c r="K131" s="79">
        <f>ROUND(J131*'Anexa 1.4. Total'!$C$16,2)</f>
        <v>0</v>
      </c>
      <c r="L131" s="79">
        <v>0.43</v>
      </c>
      <c r="M131" s="79">
        <f>ROUND(L131*'Anexa 1.4. Total'!$C$17,2)</f>
        <v>0</v>
      </c>
      <c r="N131" s="79">
        <v>0.44</v>
      </c>
      <c r="O131" s="79">
        <f>ROUND(N131*'Anexa 1.4. Total'!$C$18,2)</f>
        <v>0</v>
      </c>
      <c r="P131" s="79">
        <f>ROUND((I131+K131+M131+O131)*'Anexa 1.4. Total'!$C$19,2)</f>
        <v>0</v>
      </c>
      <c r="Q131" s="79">
        <f>ROUND((I131+K131+M131+O131)*'Anexa 1.4. Total'!$C$33,2)</f>
        <v>0</v>
      </c>
      <c r="R131" s="104">
        <f t="shared" si="13"/>
        <v>0</v>
      </c>
      <c r="S131" s="106">
        <f t="shared" si="14"/>
        <v>36</v>
      </c>
      <c r="T131" s="79">
        <f t="shared" si="22"/>
        <v>135</v>
      </c>
      <c r="U131" s="79">
        <f t="shared" si="22"/>
        <v>0</v>
      </c>
      <c r="V131" s="79">
        <f t="shared" si="22"/>
        <v>16.560000000000002</v>
      </c>
      <c r="W131" s="79">
        <f t="shared" si="21"/>
        <v>0</v>
      </c>
      <c r="X131" s="79">
        <f t="shared" si="21"/>
        <v>15.48</v>
      </c>
      <c r="Y131" s="79">
        <f t="shared" si="21"/>
        <v>0</v>
      </c>
      <c r="Z131" s="79">
        <f t="shared" si="21"/>
        <v>15.84</v>
      </c>
      <c r="AA131" s="79">
        <f t="shared" si="24"/>
        <v>0</v>
      </c>
      <c r="AB131" s="79">
        <f t="shared" si="23"/>
        <v>0</v>
      </c>
      <c r="AC131" s="79">
        <f t="shared" si="23"/>
        <v>0</v>
      </c>
      <c r="AD131" s="36">
        <f t="shared" si="15"/>
        <v>0</v>
      </c>
      <c r="AE131" s="109">
        <f t="shared" si="16"/>
        <v>18</v>
      </c>
      <c r="AF131" s="69">
        <f t="shared" si="17"/>
        <v>0</v>
      </c>
      <c r="AG131" s="69">
        <f t="shared" si="18"/>
        <v>12</v>
      </c>
      <c r="AH131" s="69">
        <f t="shared" si="19"/>
        <v>0</v>
      </c>
      <c r="AI131" s="69">
        <v>6</v>
      </c>
      <c r="AJ131" s="69">
        <f t="shared" si="25"/>
        <v>0</v>
      </c>
    </row>
    <row r="132" spans="2:36" x14ac:dyDescent="0.3">
      <c r="B132" s="73"/>
      <c r="C132" s="9" t="s">
        <v>319</v>
      </c>
      <c r="D132" s="2" t="s">
        <v>320</v>
      </c>
      <c r="E132" s="4" t="s">
        <v>54</v>
      </c>
      <c r="F132" s="4" t="s">
        <v>55</v>
      </c>
      <c r="G132" s="4" t="s">
        <v>56</v>
      </c>
      <c r="H132" s="79">
        <v>0.75</v>
      </c>
      <c r="I132" s="79">
        <f>ROUND(H132*'Anexa 1.4. Total'!$C$15,2)</f>
        <v>0</v>
      </c>
      <c r="J132" s="79">
        <v>0.09</v>
      </c>
      <c r="K132" s="79">
        <f>ROUND(J132*'Anexa 1.4. Total'!$C$16,2)</f>
        <v>0</v>
      </c>
      <c r="L132" s="79">
        <v>0.09</v>
      </c>
      <c r="M132" s="79">
        <f>ROUND(L132*'Anexa 1.4. Total'!$C$17,2)</f>
        <v>0</v>
      </c>
      <c r="N132" s="79">
        <v>0.09</v>
      </c>
      <c r="O132" s="79">
        <f>ROUND(N132*'Anexa 1.4. Total'!$C$18,2)</f>
        <v>0</v>
      </c>
      <c r="P132" s="79">
        <f>ROUND((I132+K132+M132+O132)*'Anexa 1.4. Total'!$C$19,2)</f>
        <v>0</v>
      </c>
      <c r="Q132" s="79">
        <f>ROUND((I132+K132+M132+O132)*'Anexa 1.4. Total'!$C$33,2)</f>
        <v>0</v>
      </c>
      <c r="R132" s="104">
        <f t="shared" si="13"/>
        <v>0</v>
      </c>
      <c r="S132" s="106">
        <f t="shared" si="14"/>
        <v>66</v>
      </c>
      <c r="T132" s="79">
        <f t="shared" si="22"/>
        <v>49.5</v>
      </c>
      <c r="U132" s="79">
        <f t="shared" si="22"/>
        <v>0</v>
      </c>
      <c r="V132" s="79">
        <f t="shared" si="22"/>
        <v>5.9399999999999995</v>
      </c>
      <c r="W132" s="79">
        <f t="shared" si="21"/>
        <v>0</v>
      </c>
      <c r="X132" s="79">
        <f t="shared" si="21"/>
        <v>5.9399999999999995</v>
      </c>
      <c r="Y132" s="79">
        <f t="shared" si="21"/>
        <v>0</v>
      </c>
      <c r="Z132" s="79">
        <f t="shared" si="21"/>
        <v>5.9399999999999995</v>
      </c>
      <c r="AA132" s="79">
        <f t="shared" si="24"/>
        <v>0</v>
      </c>
      <c r="AB132" s="79">
        <f t="shared" si="23"/>
        <v>0</v>
      </c>
      <c r="AC132" s="79">
        <f t="shared" si="23"/>
        <v>0</v>
      </c>
      <c r="AD132" s="36">
        <f t="shared" si="15"/>
        <v>0</v>
      </c>
      <c r="AE132" s="109">
        <f t="shared" si="16"/>
        <v>33</v>
      </c>
      <c r="AF132" s="69">
        <f t="shared" si="17"/>
        <v>0</v>
      </c>
      <c r="AG132" s="69">
        <f t="shared" si="18"/>
        <v>22</v>
      </c>
      <c r="AH132" s="69">
        <f t="shared" si="19"/>
        <v>0</v>
      </c>
      <c r="AI132" s="69">
        <v>11</v>
      </c>
      <c r="AJ132" s="69">
        <f t="shared" si="25"/>
        <v>0</v>
      </c>
    </row>
    <row r="133" spans="2:36" x14ac:dyDescent="0.3">
      <c r="B133" s="73"/>
      <c r="C133" s="9" t="s">
        <v>321</v>
      </c>
      <c r="D133" s="2" t="s">
        <v>322</v>
      </c>
      <c r="E133" s="4" t="s">
        <v>54</v>
      </c>
      <c r="F133" s="4" t="s">
        <v>55</v>
      </c>
      <c r="G133" s="4" t="s">
        <v>56</v>
      </c>
      <c r="H133" s="79">
        <v>8.75</v>
      </c>
      <c r="I133" s="79">
        <f>ROUND(H133*'Anexa 1.4. Total'!$C$15,2)</f>
        <v>0</v>
      </c>
      <c r="J133" s="79">
        <v>1.1100000000000001</v>
      </c>
      <c r="K133" s="79">
        <f>ROUND(J133*'Anexa 1.4. Total'!$C$16,2)</f>
        <v>0</v>
      </c>
      <c r="L133" s="79">
        <v>1.1599999999999999</v>
      </c>
      <c r="M133" s="79">
        <f>ROUND(L133*'Anexa 1.4. Total'!$C$17,2)</f>
        <v>0</v>
      </c>
      <c r="N133" s="79">
        <v>1.02</v>
      </c>
      <c r="O133" s="79">
        <f>ROUND(N133*'Anexa 1.4. Total'!$C$18,2)</f>
        <v>0</v>
      </c>
      <c r="P133" s="79">
        <f>ROUND((I133+K133+M133+O133)*'Anexa 1.4. Total'!$C$19,2)</f>
        <v>0</v>
      </c>
      <c r="Q133" s="79">
        <f>ROUND((I133+K133+M133+O133)*'Anexa 1.4. Total'!$C$33,2)</f>
        <v>0</v>
      </c>
      <c r="R133" s="104">
        <f t="shared" si="13"/>
        <v>0</v>
      </c>
      <c r="S133" s="106">
        <f t="shared" si="14"/>
        <v>114</v>
      </c>
      <c r="T133" s="79">
        <f t="shared" si="22"/>
        <v>997.5</v>
      </c>
      <c r="U133" s="79">
        <f t="shared" si="22"/>
        <v>0</v>
      </c>
      <c r="V133" s="79">
        <f t="shared" si="22"/>
        <v>126.54</v>
      </c>
      <c r="W133" s="79">
        <f t="shared" si="21"/>
        <v>0</v>
      </c>
      <c r="X133" s="79">
        <f t="shared" si="21"/>
        <v>132.23999999999998</v>
      </c>
      <c r="Y133" s="79">
        <f t="shared" si="21"/>
        <v>0</v>
      </c>
      <c r="Z133" s="79">
        <f t="shared" si="21"/>
        <v>116.28</v>
      </c>
      <c r="AA133" s="79">
        <f t="shared" si="24"/>
        <v>0</v>
      </c>
      <c r="AB133" s="79">
        <f t="shared" si="23"/>
        <v>0</v>
      </c>
      <c r="AC133" s="79">
        <f t="shared" si="23"/>
        <v>0</v>
      </c>
      <c r="AD133" s="36">
        <f t="shared" si="15"/>
        <v>0</v>
      </c>
      <c r="AE133" s="109">
        <f t="shared" si="16"/>
        <v>57</v>
      </c>
      <c r="AF133" s="69">
        <f t="shared" si="17"/>
        <v>0</v>
      </c>
      <c r="AG133" s="69">
        <f t="shared" si="18"/>
        <v>38</v>
      </c>
      <c r="AH133" s="69">
        <f t="shared" si="19"/>
        <v>0</v>
      </c>
      <c r="AI133" s="69">
        <v>19</v>
      </c>
      <c r="AJ133" s="69">
        <f t="shared" si="25"/>
        <v>0</v>
      </c>
    </row>
    <row r="134" spans="2:36" x14ac:dyDescent="0.3">
      <c r="B134" s="73"/>
      <c r="C134" s="9" t="s">
        <v>323</v>
      </c>
      <c r="D134" s="2" t="s">
        <v>324</v>
      </c>
      <c r="E134" s="4" t="s">
        <v>54</v>
      </c>
      <c r="F134" s="4" t="s">
        <v>55</v>
      </c>
      <c r="G134" s="4" t="s">
        <v>56</v>
      </c>
      <c r="H134" s="79">
        <v>0.47</v>
      </c>
      <c r="I134" s="79">
        <f>ROUND(H134*'Anexa 1.4. Total'!$C$15,2)</f>
        <v>0</v>
      </c>
      <c r="J134" s="79">
        <v>0.06</v>
      </c>
      <c r="K134" s="79">
        <f>ROUND(J134*'Anexa 1.4. Total'!$C$16,2)</f>
        <v>0</v>
      </c>
      <c r="L134" s="79">
        <v>7.0000000000000007E-2</v>
      </c>
      <c r="M134" s="79">
        <f>ROUND(L134*'Anexa 1.4. Total'!$C$17,2)</f>
        <v>0</v>
      </c>
      <c r="N134" s="79">
        <v>0.06</v>
      </c>
      <c r="O134" s="79">
        <f>ROUND(N134*'Anexa 1.4. Total'!$C$18,2)</f>
        <v>0</v>
      </c>
      <c r="P134" s="79">
        <f>ROUND((I134+K134+M134+O134)*'Anexa 1.4. Total'!$C$19,2)</f>
        <v>0</v>
      </c>
      <c r="Q134" s="79">
        <f>ROUND((I134+K134+M134+O134)*'Anexa 1.4. Total'!$C$33,2)</f>
        <v>0</v>
      </c>
      <c r="R134" s="104">
        <f t="shared" si="13"/>
        <v>0</v>
      </c>
      <c r="S134" s="106">
        <f t="shared" si="14"/>
        <v>36</v>
      </c>
      <c r="T134" s="79">
        <f t="shared" si="22"/>
        <v>16.919999999999998</v>
      </c>
      <c r="U134" s="79">
        <f t="shared" si="22"/>
        <v>0</v>
      </c>
      <c r="V134" s="79">
        <f t="shared" si="22"/>
        <v>2.16</v>
      </c>
      <c r="W134" s="79">
        <f t="shared" si="21"/>
        <v>0</v>
      </c>
      <c r="X134" s="79">
        <f t="shared" si="21"/>
        <v>2.5200000000000005</v>
      </c>
      <c r="Y134" s="79">
        <f t="shared" si="21"/>
        <v>0</v>
      </c>
      <c r="Z134" s="79">
        <f t="shared" si="21"/>
        <v>2.16</v>
      </c>
      <c r="AA134" s="79">
        <f t="shared" si="24"/>
        <v>0</v>
      </c>
      <c r="AB134" s="79">
        <f t="shared" si="23"/>
        <v>0</v>
      </c>
      <c r="AC134" s="79">
        <f t="shared" si="23"/>
        <v>0</v>
      </c>
      <c r="AD134" s="36">
        <f t="shared" si="15"/>
        <v>0</v>
      </c>
      <c r="AE134" s="109">
        <f t="shared" si="16"/>
        <v>18</v>
      </c>
      <c r="AF134" s="69">
        <f t="shared" si="17"/>
        <v>0</v>
      </c>
      <c r="AG134" s="69">
        <f t="shared" si="18"/>
        <v>12</v>
      </c>
      <c r="AH134" s="69">
        <f t="shared" si="19"/>
        <v>0</v>
      </c>
      <c r="AI134" s="69">
        <v>6</v>
      </c>
      <c r="AJ134" s="69">
        <f t="shared" si="25"/>
        <v>0</v>
      </c>
    </row>
    <row r="135" spans="2:36" x14ac:dyDescent="0.3">
      <c r="B135" s="73"/>
      <c r="C135" s="9" t="s">
        <v>325</v>
      </c>
      <c r="D135" s="2" t="s">
        <v>326</v>
      </c>
      <c r="E135" s="4" t="s">
        <v>54</v>
      </c>
      <c r="F135" s="4" t="s">
        <v>55</v>
      </c>
      <c r="G135" s="4" t="s">
        <v>56</v>
      </c>
      <c r="H135" s="79">
        <v>4.97</v>
      </c>
      <c r="I135" s="79">
        <f>ROUND(H135*'Anexa 1.4. Total'!$C$15,2)</f>
        <v>0</v>
      </c>
      <c r="J135" s="79">
        <v>0.66</v>
      </c>
      <c r="K135" s="79">
        <f>ROUND(J135*'Anexa 1.4. Total'!$C$16,2)</f>
        <v>0</v>
      </c>
      <c r="L135" s="79">
        <v>0.7</v>
      </c>
      <c r="M135" s="79">
        <f>ROUND(L135*'Anexa 1.4. Total'!$C$17,2)</f>
        <v>0</v>
      </c>
      <c r="N135" s="79">
        <v>0.6</v>
      </c>
      <c r="O135" s="79">
        <f>ROUND(N135*'Anexa 1.4. Total'!$C$18,2)</f>
        <v>0</v>
      </c>
      <c r="P135" s="79">
        <f>ROUND((I135+K135+M135+O135)*'Anexa 1.4. Total'!$C$19,2)</f>
        <v>0</v>
      </c>
      <c r="Q135" s="79">
        <f>ROUND((I135+K135+M135+O135)*'Anexa 1.4. Total'!$C$33,2)</f>
        <v>0</v>
      </c>
      <c r="R135" s="104">
        <f t="shared" si="13"/>
        <v>0</v>
      </c>
      <c r="S135" s="106">
        <f t="shared" si="14"/>
        <v>48</v>
      </c>
      <c r="T135" s="79">
        <f t="shared" si="22"/>
        <v>238.56</v>
      </c>
      <c r="U135" s="79">
        <f t="shared" si="22"/>
        <v>0</v>
      </c>
      <c r="V135" s="79">
        <f t="shared" si="22"/>
        <v>31.68</v>
      </c>
      <c r="W135" s="79">
        <f t="shared" si="21"/>
        <v>0</v>
      </c>
      <c r="X135" s="79">
        <f t="shared" si="21"/>
        <v>33.599999999999994</v>
      </c>
      <c r="Y135" s="79">
        <f t="shared" si="21"/>
        <v>0</v>
      </c>
      <c r="Z135" s="79">
        <f t="shared" si="21"/>
        <v>28.799999999999997</v>
      </c>
      <c r="AA135" s="79">
        <f t="shared" si="24"/>
        <v>0</v>
      </c>
      <c r="AB135" s="79">
        <f t="shared" si="23"/>
        <v>0</v>
      </c>
      <c r="AC135" s="79">
        <f t="shared" si="23"/>
        <v>0</v>
      </c>
      <c r="AD135" s="36">
        <f t="shared" si="15"/>
        <v>0</v>
      </c>
      <c r="AE135" s="109">
        <f t="shared" si="16"/>
        <v>24</v>
      </c>
      <c r="AF135" s="69">
        <f t="shared" si="17"/>
        <v>0</v>
      </c>
      <c r="AG135" s="69">
        <f t="shared" si="18"/>
        <v>16</v>
      </c>
      <c r="AH135" s="69">
        <f t="shared" si="19"/>
        <v>0</v>
      </c>
      <c r="AI135" s="69">
        <v>8</v>
      </c>
      <c r="AJ135" s="69">
        <f t="shared" si="25"/>
        <v>0</v>
      </c>
    </row>
    <row r="136" spans="2:36" x14ac:dyDescent="0.3">
      <c r="B136" s="73"/>
      <c r="C136" s="9" t="s">
        <v>327</v>
      </c>
      <c r="D136" s="2" t="s">
        <v>328</v>
      </c>
      <c r="E136" s="4" t="s">
        <v>54</v>
      </c>
      <c r="F136" s="4" t="s">
        <v>55</v>
      </c>
      <c r="G136" s="4" t="s">
        <v>56</v>
      </c>
      <c r="H136" s="79">
        <v>2</v>
      </c>
      <c r="I136" s="79">
        <f>ROUND(H136*'Anexa 1.4. Total'!$C$15,2)</f>
        <v>0</v>
      </c>
      <c r="J136" s="79">
        <v>0.25</v>
      </c>
      <c r="K136" s="79">
        <f>ROUND(J136*'Anexa 1.4. Total'!$C$16,2)</f>
        <v>0</v>
      </c>
      <c r="L136" s="79">
        <v>0.28000000000000003</v>
      </c>
      <c r="M136" s="79">
        <f>ROUND(L136*'Anexa 1.4. Total'!$C$17,2)</f>
        <v>0</v>
      </c>
      <c r="N136" s="79">
        <v>0.24</v>
      </c>
      <c r="O136" s="79">
        <f>ROUND(N136*'Anexa 1.4. Total'!$C$18,2)</f>
        <v>0</v>
      </c>
      <c r="P136" s="79">
        <f>ROUND((I136+K136+M136+O136)*'Anexa 1.4. Total'!$C$19,2)</f>
        <v>0</v>
      </c>
      <c r="Q136" s="79">
        <f>ROUND((I136+K136+M136+O136)*'Anexa 1.4. Total'!$C$33,2)</f>
        <v>0</v>
      </c>
      <c r="R136" s="104">
        <f t="shared" si="13"/>
        <v>0</v>
      </c>
      <c r="S136" s="106">
        <f t="shared" si="14"/>
        <v>114</v>
      </c>
      <c r="T136" s="79">
        <f t="shared" si="22"/>
        <v>228</v>
      </c>
      <c r="U136" s="79">
        <f t="shared" si="22"/>
        <v>0</v>
      </c>
      <c r="V136" s="79">
        <f t="shared" si="22"/>
        <v>28.5</v>
      </c>
      <c r="W136" s="79">
        <f t="shared" si="21"/>
        <v>0</v>
      </c>
      <c r="X136" s="79">
        <f t="shared" si="21"/>
        <v>31.92</v>
      </c>
      <c r="Y136" s="79">
        <f t="shared" si="21"/>
        <v>0</v>
      </c>
      <c r="Z136" s="79">
        <f t="shared" si="21"/>
        <v>27.36</v>
      </c>
      <c r="AA136" s="79">
        <f t="shared" si="24"/>
        <v>0</v>
      </c>
      <c r="AB136" s="79">
        <f t="shared" si="23"/>
        <v>0</v>
      </c>
      <c r="AC136" s="79">
        <f t="shared" si="23"/>
        <v>0</v>
      </c>
      <c r="AD136" s="36">
        <f t="shared" si="15"/>
        <v>0</v>
      </c>
      <c r="AE136" s="109">
        <f t="shared" si="16"/>
        <v>57</v>
      </c>
      <c r="AF136" s="69">
        <f t="shared" si="17"/>
        <v>0</v>
      </c>
      <c r="AG136" s="69">
        <f t="shared" si="18"/>
        <v>38</v>
      </c>
      <c r="AH136" s="69">
        <f t="shared" si="19"/>
        <v>0</v>
      </c>
      <c r="AI136" s="69">
        <v>19</v>
      </c>
      <c r="AJ136" s="69">
        <f t="shared" si="25"/>
        <v>0</v>
      </c>
    </row>
    <row r="137" spans="2:36" x14ac:dyDescent="0.3">
      <c r="B137" s="73"/>
      <c r="C137" s="9" t="s">
        <v>329</v>
      </c>
      <c r="D137" s="2" t="s">
        <v>330</v>
      </c>
      <c r="E137" s="4" t="s">
        <v>54</v>
      </c>
      <c r="F137" s="4" t="s">
        <v>55</v>
      </c>
      <c r="G137" s="4" t="s">
        <v>56</v>
      </c>
      <c r="H137" s="79">
        <v>4.17</v>
      </c>
      <c r="I137" s="79">
        <f>ROUND(H137*'Anexa 1.4. Total'!$C$15,2)</f>
        <v>0</v>
      </c>
      <c r="J137" s="79">
        <v>0.56000000000000005</v>
      </c>
      <c r="K137" s="79">
        <f>ROUND(J137*'Anexa 1.4. Total'!$C$16,2)</f>
        <v>0</v>
      </c>
      <c r="L137" s="79">
        <v>0.55000000000000004</v>
      </c>
      <c r="M137" s="79">
        <f>ROUND(L137*'Anexa 1.4. Total'!$C$17,2)</f>
        <v>0</v>
      </c>
      <c r="N137" s="79">
        <v>0.5</v>
      </c>
      <c r="O137" s="79">
        <f>ROUND(N137*'Anexa 1.4. Total'!$C$18,2)</f>
        <v>0</v>
      </c>
      <c r="P137" s="79">
        <f>ROUND((I137+K137+M137+O137)*'Anexa 1.4. Total'!$C$19,2)</f>
        <v>0</v>
      </c>
      <c r="Q137" s="79">
        <f>ROUND((I137+K137+M137+O137)*'Anexa 1.4. Total'!$C$33,2)</f>
        <v>0</v>
      </c>
      <c r="R137" s="104">
        <f t="shared" ref="R137:R200" si="26">I137+K137+M137+O137+P137+Q137</f>
        <v>0</v>
      </c>
      <c r="S137" s="106">
        <f t="shared" ref="S137:S200" si="27">AG137*3</f>
        <v>66</v>
      </c>
      <c r="T137" s="79">
        <f t="shared" si="22"/>
        <v>275.21999999999997</v>
      </c>
      <c r="U137" s="79">
        <f t="shared" si="22"/>
        <v>0</v>
      </c>
      <c r="V137" s="79">
        <f t="shared" si="22"/>
        <v>36.96</v>
      </c>
      <c r="W137" s="79">
        <f t="shared" si="21"/>
        <v>0</v>
      </c>
      <c r="X137" s="79">
        <f t="shared" si="21"/>
        <v>36.300000000000004</v>
      </c>
      <c r="Y137" s="79">
        <f t="shared" si="21"/>
        <v>0</v>
      </c>
      <c r="Z137" s="79">
        <f t="shared" si="21"/>
        <v>33</v>
      </c>
      <c r="AA137" s="79">
        <f t="shared" si="24"/>
        <v>0</v>
      </c>
      <c r="AB137" s="79">
        <f t="shared" si="23"/>
        <v>0</v>
      </c>
      <c r="AC137" s="79">
        <f t="shared" si="23"/>
        <v>0</v>
      </c>
      <c r="AD137" s="36">
        <f t="shared" ref="AD137:AD200" si="28">U137+W137+Y137+AA137+AB137+AC137</f>
        <v>0</v>
      </c>
      <c r="AE137" s="109">
        <f t="shared" ref="AE137:AE200" si="29">AI137*3</f>
        <v>33</v>
      </c>
      <c r="AF137" s="69">
        <f t="shared" ref="AF137:AF200" si="30">AE137*R137</f>
        <v>0</v>
      </c>
      <c r="AG137" s="69">
        <f t="shared" ref="AG137:AG200" si="31">AI137*2</f>
        <v>22</v>
      </c>
      <c r="AH137" s="69">
        <f t="shared" ref="AH137:AH200" si="32">AG137*R137</f>
        <v>0</v>
      </c>
      <c r="AI137" s="69">
        <v>11</v>
      </c>
      <c r="AJ137" s="69">
        <f t="shared" si="25"/>
        <v>0</v>
      </c>
    </row>
    <row r="138" spans="2:36" x14ac:dyDescent="0.3">
      <c r="B138" s="73"/>
      <c r="C138" s="9" t="s">
        <v>331</v>
      </c>
      <c r="D138" s="2" t="s">
        <v>332</v>
      </c>
      <c r="E138" s="4" t="s">
        <v>54</v>
      </c>
      <c r="F138" s="4" t="s">
        <v>55</v>
      </c>
      <c r="G138" s="4" t="s">
        <v>56</v>
      </c>
      <c r="H138" s="79">
        <v>5.13</v>
      </c>
      <c r="I138" s="79">
        <f>ROUND(H138*'Anexa 1.4. Total'!$C$15,2)</f>
        <v>0</v>
      </c>
      <c r="J138" s="79">
        <v>0.74</v>
      </c>
      <c r="K138" s="79">
        <f>ROUND(J138*'Anexa 1.4. Total'!$C$16,2)</f>
        <v>0</v>
      </c>
      <c r="L138" s="79">
        <v>0.68</v>
      </c>
      <c r="M138" s="79">
        <f>ROUND(L138*'Anexa 1.4. Total'!$C$17,2)</f>
        <v>0</v>
      </c>
      <c r="N138" s="79">
        <v>0.62</v>
      </c>
      <c r="O138" s="79">
        <f>ROUND(N138*'Anexa 1.4. Total'!$C$18,2)</f>
        <v>0</v>
      </c>
      <c r="P138" s="79">
        <f>ROUND((I138+K138+M138+O138)*'Anexa 1.4. Total'!$C$19,2)</f>
        <v>0</v>
      </c>
      <c r="Q138" s="79">
        <f>ROUND((I138+K138+M138+O138)*'Anexa 1.4. Total'!$C$33,2)</f>
        <v>0</v>
      </c>
      <c r="R138" s="104">
        <f t="shared" si="26"/>
        <v>0</v>
      </c>
      <c r="S138" s="106">
        <f t="shared" si="27"/>
        <v>66</v>
      </c>
      <c r="T138" s="79">
        <f t="shared" si="22"/>
        <v>338.58</v>
      </c>
      <c r="U138" s="79">
        <f t="shared" si="22"/>
        <v>0</v>
      </c>
      <c r="V138" s="79">
        <f t="shared" si="22"/>
        <v>48.839999999999996</v>
      </c>
      <c r="W138" s="79">
        <f t="shared" si="21"/>
        <v>0</v>
      </c>
      <c r="X138" s="79">
        <f t="shared" si="21"/>
        <v>44.88</v>
      </c>
      <c r="Y138" s="79">
        <f t="shared" si="21"/>
        <v>0</v>
      </c>
      <c r="Z138" s="79">
        <f t="shared" si="21"/>
        <v>40.92</v>
      </c>
      <c r="AA138" s="79">
        <f t="shared" si="24"/>
        <v>0</v>
      </c>
      <c r="AB138" s="79">
        <f t="shared" si="23"/>
        <v>0</v>
      </c>
      <c r="AC138" s="79">
        <f t="shared" si="23"/>
        <v>0</v>
      </c>
      <c r="AD138" s="36">
        <f t="shared" si="28"/>
        <v>0</v>
      </c>
      <c r="AE138" s="109">
        <f t="shared" si="29"/>
        <v>33</v>
      </c>
      <c r="AF138" s="69">
        <f t="shared" si="30"/>
        <v>0</v>
      </c>
      <c r="AG138" s="69">
        <f t="shared" si="31"/>
        <v>22</v>
      </c>
      <c r="AH138" s="69">
        <f t="shared" si="32"/>
        <v>0</v>
      </c>
      <c r="AI138" s="69">
        <v>11</v>
      </c>
      <c r="AJ138" s="69">
        <f t="shared" ref="AJ138:AJ201" si="33">AI138*R138</f>
        <v>0</v>
      </c>
    </row>
    <row r="139" spans="2:36" x14ac:dyDescent="0.3">
      <c r="B139" s="73"/>
      <c r="C139" s="9" t="s">
        <v>333</v>
      </c>
      <c r="D139" s="2" t="s">
        <v>334</v>
      </c>
      <c r="E139" s="4" t="s">
        <v>54</v>
      </c>
      <c r="F139" s="4" t="s">
        <v>55</v>
      </c>
      <c r="G139" s="4" t="s">
        <v>56</v>
      </c>
      <c r="H139" s="79">
        <v>6.96</v>
      </c>
      <c r="I139" s="79">
        <f>ROUND(H139*'Anexa 1.4. Total'!$C$15,2)</f>
        <v>0</v>
      </c>
      <c r="J139" s="79">
        <v>0.93</v>
      </c>
      <c r="K139" s="79">
        <f>ROUND(J139*'Anexa 1.4. Total'!$C$16,2)</f>
        <v>0</v>
      </c>
      <c r="L139" s="79">
        <v>0.98</v>
      </c>
      <c r="M139" s="79">
        <f>ROUND(L139*'Anexa 1.4. Total'!$C$17,2)</f>
        <v>0</v>
      </c>
      <c r="N139" s="79">
        <v>0.85</v>
      </c>
      <c r="O139" s="79">
        <f>ROUND(N139*'Anexa 1.4. Total'!$C$18,2)</f>
        <v>0</v>
      </c>
      <c r="P139" s="79">
        <f>ROUND((I139+K139+M139+O139)*'Anexa 1.4. Total'!$C$19,2)</f>
        <v>0</v>
      </c>
      <c r="Q139" s="79">
        <f>ROUND((I139+K139+M139+O139)*'Anexa 1.4. Total'!$C$33,2)</f>
        <v>0</v>
      </c>
      <c r="R139" s="104">
        <f t="shared" si="26"/>
        <v>0</v>
      </c>
      <c r="S139" s="106">
        <f t="shared" si="27"/>
        <v>66</v>
      </c>
      <c r="T139" s="79">
        <f t="shared" si="22"/>
        <v>459.36</v>
      </c>
      <c r="U139" s="79">
        <f t="shared" si="22"/>
        <v>0</v>
      </c>
      <c r="V139" s="79">
        <f t="shared" si="22"/>
        <v>61.38</v>
      </c>
      <c r="W139" s="79">
        <f t="shared" si="21"/>
        <v>0</v>
      </c>
      <c r="X139" s="79">
        <f t="shared" si="21"/>
        <v>64.679999999999993</v>
      </c>
      <c r="Y139" s="79">
        <f t="shared" si="21"/>
        <v>0</v>
      </c>
      <c r="Z139" s="79">
        <f t="shared" si="21"/>
        <v>56.1</v>
      </c>
      <c r="AA139" s="79">
        <f t="shared" si="24"/>
        <v>0</v>
      </c>
      <c r="AB139" s="79">
        <f t="shared" si="23"/>
        <v>0</v>
      </c>
      <c r="AC139" s="79">
        <f t="shared" si="23"/>
        <v>0</v>
      </c>
      <c r="AD139" s="36">
        <f t="shared" si="28"/>
        <v>0</v>
      </c>
      <c r="AE139" s="109">
        <f t="shared" si="29"/>
        <v>33</v>
      </c>
      <c r="AF139" s="69">
        <f t="shared" si="30"/>
        <v>0</v>
      </c>
      <c r="AG139" s="69">
        <f t="shared" si="31"/>
        <v>22</v>
      </c>
      <c r="AH139" s="69">
        <f t="shared" si="32"/>
        <v>0</v>
      </c>
      <c r="AI139" s="69">
        <v>11</v>
      </c>
      <c r="AJ139" s="69">
        <f t="shared" si="33"/>
        <v>0</v>
      </c>
    </row>
    <row r="140" spans="2:36" s="59" customFormat="1" x14ac:dyDescent="0.3">
      <c r="B140" s="55"/>
      <c r="C140" s="56" t="s">
        <v>335</v>
      </c>
      <c r="D140" s="57" t="s">
        <v>336</v>
      </c>
      <c r="E140" s="58" t="s">
        <v>177</v>
      </c>
      <c r="F140" s="58" t="s">
        <v>55</v>
      </c>
      <c r="G140" s="58" t="s">
        <v>246</v>
      </c>
      <c r="H140" s="79">
        <v>0.23</v>
      </c>
      <c r="I140" s="79">
        <f>ROUND(H140*'Anexa 1.4. Total'!$C$15,2)</f>
        <v>0</v>
      </c>
      <c r="J140" s="79">
        <v>0.03</v>
      </c>
      <c r="K140" s="79">
        <f>ROUND(J140*'Anexa 1.4. Total'!$C$16,2)</f>
        <v>0</v>
      </c>
      <c r="L140" s="79">
        <v>0.04</v>
      </c>
      <c r="M140" s="79">
        <f>ROUND(L140*'Anexa 1.4. Total'!$C$17,2)</f>
        <v>0</v>
      </c>
      <c r="N140" s="79">
        <v>0.03</v>
      </c>
      <c r="O140" s="79">
        <f>ROUND(N140*'Anexa 1.4. Total'!$C$18,2)</f>
        <v>0</v>
      </c>
      <c r="P140" s="79">
        <f>ROUND((I140+K140+M140+O140)*'Anexa 1.4. Total'!$C$19,2)</f>
        <v>0</v>
      </c>
      <c r="Q140" s="79">
        <f>ROUND((I140+K140+M140+O140)*'Anexa 1.4. Total'!$C$33,2)</f>
        <v>0</v>
      </c>
      <c r="R140" s="104">
        <f t="shared" si="26"/>
        <v>0</v>
      </c>
      <c r="S140" s="106">
        <f t="shared" si="27"/>
        <v>48</v>
      </c>
      <c r="T140" s="79">
        <f t="shared" si="22"/>
        <v>11.040000000000001</v>
      </c>
      <c r="U140" s="79">
        <f t="shared" si="22"/>
        <v>0</v>
      </c>
      <c r="V140" s="79">
        <f t="shared" si="22"/>
        <v>1.44</v>
      </c>
      <c r="W140" s="79">
        <f t="shared" si="21"/>
        <v>0</v>
      </c>
      <c r="X140" s="79">
        <f t="shared" si="21"/>
        <v>1.92</v>
      </c>
      <c r="Y140" s="79">
        <f t="shared" si="21"/>
        <v>0</v>
      </c>
      <c r="Z140" s="79">
        <f t="shared" si="21"/>
        <v>1.44</v>
      </c>
      <c r="AA140" s="79">
        <f t="shared" si="24"/>
        <v>0</v>
      </c>
      <c r="AB140" s="79">
        <f t="shared" si="23"/>
        <v>0</v>
      </c>
      <c r="AC140" s="79">
        <f t="shared" si="23"/>
        <v>0</v>
      </c>
      <c r="AD140" s="36">
        <f t="shared" si="28"/>
        <v>0</v>
      </c>
      <c r="AE140" s="109">
        <f t="shared" si="29"/>
        <v>24</v>
      </c>
      <c r="AF140" s="69">
        <f t="shared" si="30"/>
        <v>0</v>
      </c>
      <c r="AG140" s="69">
        <f t="shared" si="31"/>
        <v>16</v>
      </c>
      <c r="AH140" s="69">
        <f t="shared" si="32"/>
        <v>0</v>
      </c>
      <c r="AI140" s="69">
        <v>8</v>
      </c>
      <c r="AJ140" s="69">
        <f t="shared" si="33"/>
        <v>0</v>
      </c>
    </row>
    <row r="141" spans="2:36" s="59" customFormat="1" x14ac:dyDescent="0.3">
      <c r="B141" s="55"/>
      <c r="C141" s="56" t="s">
        <v>337</v>
      </c>
      <c r="D141" s="57" t="s">
        <v>338</v>
      </c>
      <c r="E141" s="58" t="s">
        <v>54</v>
      </c>
      <c r="F141" s="58" t="s">
        <v>55</v>
      </c>
      <c r="G141" s="58" t="s">
        <v>56</v>
      </c>
      <c r="H141" s="79">
        <v>0.93</v>
      </c>
      <c r="I141" s="79">
        <f>ROUND(H141*'Anexa 1.4. Total'!$C$15,2)</f>
        <v>0</v>
      </c>
      <c r="J141" s="79">
        <v>0.11</v>
      </c>
      <c r="K141" s="79">
        <f>ROUND(J141*'Anexa 1.4. Total'!$C$16,2)</f>
        <v>0</v>
      </c>
      <c r="L141" s="79">
        <v>0.14000000000000001</v>
      </c>
      <c r="M141" s="79">
        <f>ROUND(L141*'Anexa 1.4. Total'!$C$17,2)</f>
        <v>0</v>
      </c>
      <c r="N141" s="79">
        <v>0.11</v>
      </c>
      <c r="O141" s="79">
        <f>ROUND(N141*'Anexa 1.4. Total'!$C$18,2)</f>
        <v>0</v>
      </c>
      <c r="P141" s="79">
        <f>ROUND((I141+K141+M141+O141)*'Anexa 1.4. Total'!$C$19,2)</f>
        <v>0</v>
      </c>
      <c r="Q141" s="79">
        <f>ROUND((I141+K141+M141+O141)*'Anexa 1.4. Total'!$C$33,2)</f>
        <v>0</v>
      </c>
      <c r="R141" s="104">
        <f t="shared" si="26"/>
        <v>0</v>
      </c>
      <c r="S141" s="106">
        <f t="shared" si="27"/>
        <v>36</v>
      </c>
      <c r="T141" s="79">
        <f t="shared" si="22"/>
        <v>33.480000000000004</v>
      </c>
      <c r="U141" s="79">
        <f t="shared" si="22"/>
        <v>0</v>
      </c>
      <c r="V141" s="79">
        <f t="shared" si="22"/>
        <v>3.96</v>
      </c>
      <c r="W141" s="79">
        <f t="shared" si="21"/>
        <v>0</v>
      </c>
      <c r="X141" s="79">
        <f t="shared" si="21"/>
        <v>5.0400000000000009</v>
      </c>
      <c r="Y141" s="79">
        <f t="shared" si="21"/>
        <v>0</v>
      </c>
      <c r="Z141" s="79">
        <f t="shared" si="21"/>
        <v>3.96</v>
      </c>
      <c r="AA141" s="79">
        <f t="shared" si="24"/>
        <v>0</v>
      </c>
      <c r="AB141" s="79">
        <f t="shared" si="23"/>
        <v>0</v>
      </c>
      <c r="AC141" s="79">
        <f t="shared" si="23"/>
        <v>0</v>
      </c>
      <c r="AD141" s="36">
        <f t="shared" si="28"/>
        <v>0</v>
      </c>
      <c r="AE141" s="109">
        <f t="shared" si="29"/>
        <v>18</v>
      </c>
      <c r="AF141" s="69">
        <f t="shared" si="30"/>
        <v>0</v>
      </c>
      <c r="AG141" s="69">
        <f t="shared" si="31"/>
        <v>12</v>
      </c>
      <c r="AH141" s="69">
        <f t="shared" si="32"/>
        <v>0</v>
      </c>
      <c r="AI141" s="69">
        <v>6</v>
      </c>
      <c r="AJ141" s="69">
        <f t="shared" si="33"/>
        <v>0</v>
      </c>
    </row>
    <row r="142" spans="2:36" s="59" customFormat="1" x14ac:dyDescent="0.3">
      <c r="B142" s="55"/>
      <c r="C142" s="56" t="s">
        <v>339</v>
      </c>
      <c r="D142" s="57" t="s">
        <v>340</v>
      </c>
      <c r="E142" s="58" t="s">
        <v>54</v>
      </c>
      <c r="F142" s="58" t="s">
        <v>55</v>
      </c>
      <c r="G142" s="58" t="s">
        <v>341</v>
      </c>
      <c r="H142" s="79">
        <v>5.97</v>
      </c>
      <c r="I142" s="79">
        <f>ROUND(H142*'Anexa 1.4. Total'!$C$15,2)</f>
        <v>0</v>
      </c>
      <c r="J142" s="79">
        <v>0.59</v>
      </c>
      <c r="K142" s="79">
        <f>ROUND(J142*'Anexa 1.4. Total'!$C$16,2)</f>
        <v>0</v>
      </c>
      <c r="L142" s="79">
        <v>1.93</v>
      </c>
      <c r="M142" s="79">
        <f>ROUND(L142*'Anexa 1.4. Total'!$C$17,2)</f>
        <v>0</v>
      </c>
      <c r="N142" s="79">
        <v>0.8</v>
      </c>
      <c r="O142" s="79">
        <f>ROUND(N142*'Anexa 1.4. Total'!$C$18,2)</f>
        <v>0</v>
      </c>
      <c r="P142" s="79">
        <f>ROUND((I142+K142+M142+O142)*'Anexa 1.4. Total'!$C$19,2)</f>
        <v>0</v>
      </c>
      <c r="Q142" s="79">
        <f>ROUND((I142+K142+M142+O142)*'Anexa 1.4. Total'!$C$33,2)</f>
        <v>0</v>
      </c>
      <c r="R142" s="104">
        <f t="shared" si="26"/>
        <v>0</v>
      </c>
      <c r="S142" s="106">
        <f t="shared" si="27"/>
        <v>36</v>
      </c>
      <c r="T142" s="79">
        <f t="shared" si="22"/>
        <v>214.92</v>
      </c>
      <c r="U142" s="79">
        <f t="shared" si="22"/>
        <v>0</v>
      </c>
      <c r="V142" s="79">
        <f t="shared" si="22"/>
        <v>21.24</v>
      </c>
      <c r="W142" s="79">
        <f t="shared" si="21"/>
        <v>0</v>
      </c>
      <c r="X142" s="79">
        <f t="shared" si="21"/>
        <v>69.48</v>
      </c>
      <c r="Y142" s="79">
        <f t="shared" si="21"/>
        <v>0</v>
      </c>
      <c r="Z142" s="79">
        <f t="shared" si="21"/>
        <v>28.8</v>
      </c>
      <c r="AA142" s="79">
        <f t="shared" si="24"/>
        <v>0</v>
      </c>
      <c r="AB142" s="79">
        <f t="shared" si="23"/>
        <v>0</v>
      </c>
      <c r="AC142" s="79">
        <f t="shared" si="23"/>
        <v>0</v>
      </c>
      <c r="AD142" s="36">
        <f t="shared" si="28"/>
        <v>0</v>
      </c>
      <c r="AE142" s="109">
        <f t="shared" si="29"/>
        <v>18</v>
      </c>
      <c r="AF142" s="69">
        <f t="shared" si="30"/>
        <v>0</v>
      </c>
      <c r="AG142" s="69">
        <f t="shared" si="31"/>
        <v>12</v>
      </c>
      <c r="AH142" s="69">
        <f t="shared" si="32"/>
        <v>0</v>
      </c>
      <c r="AI142" s="69">
        <v>6</v>
      </c>
      <c r="AJ142" s="69">
        <f t="shared" si="33"/>
        <v>0</v>
      </c>
    </row>
    <row r="143" spans="2:36" x14ac:dyDescent="0.3">
      <c r="B143" s="182" t="s">
        <v>342</v>
      </c>
      <c r="C143" s="9" t="s">
        <v>343</v>
      </c>
      <c r="D143" s="2" t="s">
        <v>344</v>
      </c>
      <c r="E143" s="4" t="s">
        <v>54</v>
      </c>
      <c r="F143" s="4" t="s">
        <v>55</v>
      </c>
      <c r="G143" s="4" t="s">
        <v>345</v>
      </c>
      <c r="H143" s="79">
        <v>2.38</v>
      </c>
      <c r="I143" s="79">
        <f>ROUND(H143*'Anexa 1.4. Total'!$C$15,2)</f>
        <v>0</v>
      </c>
      <c r="J143" s="79">
        <v>0.4</v>
      </c>
      <c r="K143" s="79">
        <f>ROUND(J143*'Anexa 1.4. Total'!$C$16,2)</f>
        <v>0</v>
      </c>
      <c r="L143" s="79">
        <v>0.43</v>
      </c>
      <c r="M143" s="79">
        <f>ROUND(L143*'Anexa 1.4. Total'!$C$17,2)</f>
        <v>0</v>
      </c>
      <c r="N143" s="79">
        <v>0.31</v>
      </c>
      <c r="O143" s="79">
        <f>ROUND(N143*'Anexa 1.4. Total'!$C$18,2)</f>
        <v>0</v>
      </c>
      <c r="P143" s="79">
        <f>ROUND((I143+K143+M143+O143)*'Anexa 1.4. Total'!$C$19,2)</f>
        <v>0</v>
      </c>
      <c r="Q143" s="79">
        <f>ROUND((I143+K143+M143+O143)*'Anexa 1.4. Total'!$C$33,2)</f>
        <v>0</v>
      </c>
      <c r="R143" s="104">
        <f t="shared" si="26"/>
        <v>0</v>
      </c>
      <c r="S143" s="106">
        <f t="shared" si="27"/>
        <v>36</v>
      </c>
      <c r="T143" s="79">
        <f t="shared" si="22"/>
        <v>85.679999999999993</v>
      </c>
      <c r="U143" s="79">
        <f t="shared" si="22"/>
        <v>0</v>
      </c>
      <c r="V143" s="79">
        <f t="shared" si="22"/>
        <v>14.4</v>
      </c>
      <c r="W143" s="79">
        <f t="shared" si="21"/>
        <v>0</v>
      </c>
      <c r="X143" s="79">
        <f t="shared" si="21"/>
        <v>15.48</v>
      </c>
      <c r="Y143" s="79">
        <f t="shared" si="21"/>
        <v>0</v>
      </c>
      <c r="Z143" s="79">
        <f t="shared" si="21"/>
        <v>11.16</v>
      </c>
      <c r="AA143" s="79">
        <f t="shared" si="24"/>
        <v>0</v>
      </c>
      <c r="AB143" s="79">
        <f t="shared" si="23"/>
        <v>0</v>
      </c>
      <c r="AC143" s="79">
        <f t="shared" si="23"/>
        <v>0</v>
      </c>
      <c r="AD143" s="36">
        <f t="shared" si="28"/>
        <v>0</v>
      </c>
      <c r="AE143" s="109">
        <f t="shared" si="29"/>
        <v>18</v>
      </c>
      <c r="AF143" s="69">
        <f t="shared" si="30"/>
        <v>0</v>
      </c>
      <c r="AG143" s="69">
        <f t="shared" si="31"/>
        <v>12</v>
      </c>
      <c r="AH143" s="69">
        <f t="shared" si="32"/>
        <v>0</v>
      </c>
      <c r="AI143" s="69">
        <v>6</v>
      </c>
      <c r="AJ143" s="69">
        <f t="shared" si="33"/>
        <v>0</v>
      </c>
    </row>
    <row r="144" spans="2:36" x14ac:dyDescent="0.3">
      <c r="B144" s="183"/>
      <c r="C144" s="9" t="s">
        <v>346</v>
      </c>
      <c r="D144" s="2" t="s">
        <v>347</v>
      </c>
      <c r="E144" s="4" t="s">
        <v>54</v>
      </c>
      <c r="F144" s="4" t="s">
        <v>55</v>
      </c>
      <c r="G144" s="4" t="s">
        <v>345</v>
      </c>
      <c r="H144" s="79">
        <v>4.16</v>
      </c>
      <c r="I144" s="79">
        <f>ROUND(H144*'Anexa 1.4. Total'!$C$15,2)</f>
        <v>0</v>
      </c>
      <c r="J144" s="79">
        <v>0.62</v>
      </c>
      <c r="K144" s="79">
        <f>ROUND(J144*'Anexa 1.4. Total'!$C$16,2)</f>
        <v>0</v>
      </c>
      <c r="L144" s="79">
        <v>0.72</v>
      </c>
      <c r="M144" s="79">
        <f>ROUND(L144*'Anexa 1.4. Total'!$C$17,2)</f>
        <v>0</v>
      </c>
      <c r="N144" s="79">
        <v>0.52</v>
      </c>
      <c r="O144" s="79">
        <f>ROUND(N144*'Anexa 1.4. Total'!$C$18,2)</f>
        <v>0</v>
      </c>
      <c r="P144" s="79">
        <f>ROUND((I144+K144+M144+O144)*'Anexa 1.4. Total'!$C$19,2)</f>
        <v>0</v>
      </c>
      <c r="Q144" s="79">
        <f>ROUND((I144+K144+M144+O144)*'Anexa 1.4. Total'!$C$33,2)</f>
        <v>0</v>
      </c>
      <c r="R144" s="104">
        <f t="shared" si="26"/>
        <v>0</v>
      </c>
      <c r="S144" s="106">
        <f t="shared" si="27"/>
        <v>36</v>
      </c>
      <c r="T144" s="79">
        <f t="shared" si="22"/>
        <v>149.76</v>
      </c>
      <c r="U144" s="79">
        <f t="shared" si="22"/>
        <v>0</v>
      </c>
      <c r="V144" s="79">
        <f t="shared" si="22"/>
        <v>22.32</v>
      </c>
      <c r="W144" s="79">
        <f t="shared" si="21"/>
        <v>0</v>
      </c>
      <c r="X144" s="79">
        <f t="shared" si="21"/>
        <v>25.919999999999998</v>
      </c>
      <c r="Y144" s="79">
        <f t="shared" si="21"/>
        <v>0</v>
      </c>
      <c r="Z144" s="79">
        <f t="shared" si="21"/>
        <v>18.72</v>
      </c>
      <c r="AA144" s="79">
        <f t="shared" si="24"/>
        <v>0</v>
      </c>
      <c r="AB144" s="79">
        <f t="shared" si="23"/>
        <v>0</v>
      </c>
      <c r="AC144" s="79">
        <f t="shared" si="23"/>
        <v>0</v>
      </c>
      <c r="AD144" s="36">
        <f t="shared" si="28"/>
        <v>0</v>
      </c>
      <c r="AE144" s="109">
        <f t="shared" si="29"/>
        <v>18</v>
      </c>
      <c r="AF144" s="69">
        <f t="shared" si="30"/>
        <v>0</v>
      </c>
      <c r="AG144" s="69">
        <f t="shared" si="31"/>
        <v>12</v>
      </c>
      <c r="AH144" s="69">
        <f t="shared" si="32"/>
        <v>0</v>
      </c>
      <c r="AI144" s="69">
        <v>6</v>
      </c>
      <c r="AJ144" s="69">
        <f t="shared" si="33"/>
        <v>0</v>
      </c>
    </row>
    <row r="145" spans="2:36" x14ac:dyDescent="0.3">
      <c r="B145" s="183"/>
      <c r="C145" s="9" t="s">
        <v>348</v>
      </c>
      <c r="D145" s="2" t="s">
        <v>349</v>
      </c>
      <c r="E145" s="4" t="s">
        <v>177</v>
      </c>
      <c r="F145" s="4" t="s">
        <v>55</v>
      </c>
      <c r="G145" s="4" t="s">
        <v>345</v>
      </c>
      <c r="H145" s="79">
        <v>0.12</v>
      </c>
      <c r="I145" s="79">
        <f>ROUND(H145*'Anexa 1.4. Total'!$C$15,2)</f>
        <v>0</v>
      </c>
      <c r="J145" s="79">
        <v>0.01</v>
      </c>
      <c r="K145" s="79">
        <f>ROUND(J145*'Anexa 1.4. Total'!$C$16,2)</f>
        <v>0</v>
      </c>
      <c r="L145" s="79">
        <v>0.02</v>
      </c>
      <c r="M145" s="79">
        <f>ROUND(L145*'Anexa 1.4. Total'!$C$17,2)</f>
        <v>0</v>
      </c>
      <c r="N145" s="79">
        <v>0.01</v>
      </c>
      <c r="O145" s="79">
        <f>ROUND(N145*'Anexa 1.4. Total'!$C$18,2)</f>
        <v>0</v>
      </c>
      <c r="P145" s="79">
        <f>ROUND((I145+K145+M145+O145)*'Anexa 1.4. Total'!$C$19,2)</f>
        <v>0</v>
      </c>
      <c r="Q145" s="79">
        <f>ROUND((I145+K145+M145+O145)*'Anexa 1.4. Total'!$C$33,2)</f>
        <v>0</v>
      </c>
      <c r="R145" s="104">
        <f t="shared" si="26"/>
        <v>0</v>
      </c>
      <c r="S145" s="106">
        <f t="shared" si="27"/>
        <v>516</v>
      </c>
      <c r="T145" s="79">
        <f t="shared" si="22"/>
        <v>61.919999999999995</v>
      </c>
      <c r="U145" s="79">
        <f t="shared" si="22"/>
        <v>0</v>
      </c>
      <c r="V145" s="79">
        <f t="shared" si="22"/>
        <v>5.16</v>
      </c>
      <c r="W145" s="79">
        <f t="shared" si="21"/>
        <v>0</v>
      </c>
      <c r="X145" s="79">
        <f t="shared" si="21"/>
        <v>10.32</v>
      </c>
      <c r="Y145" s="79">
        <f t="shared" si="21"/>
        <v>0</v>
      </c>
      <c r="Z145" s="79">
        <f t="shared" si="21"/>
        <v>5.16</v>
      </c>
      <c r="AA145" s="79">
        <f t="shared" si="24"/>
        <v>0</v>
      </c>
      <c r="AB145" s="79">
        <f t="shared" si="23"/>
        <v>0</v>
      </c>
      <c r="AC145" s="79">
        <f t="shared" si="23"/>
        <v>0</v>
      </c>
      <c r="AD145" s="36">
        <f t="shared" si="28"/>
        <v>0</v>
      </c>
      <c r="AE145" s="109">
        <f t="shared" si="29"/>
        <v>258</v>
      </c>
      <c r="AF145" s="69">
        <f t="shared" si="30"/>
        <v>0</v>
      </c>
      <c r="AG145" s="69">
        <f t="shared" si="31"/>
        <v>172</v>
      </c>
      <c r="AH145" s="69">
        <f t="shared" si="32"/>
        <v>0</v>
      </c>
      <c r="AI145" s="69">
        <v>86</v>
      </c>
      <c r="AJ145" s="69">
        <f t="shared" si="33"/>
        <v>0</v>
      </c>
    </row>
    <row r="146" spans="2:36" x14ac:dyDescent="0.3">
      <c r="B146" s="183"/>
      <c r="C146" s="9" t="s">
        <v>350</v>
      </c>
      <c r="D146" s="2" t="s">
        <v>351</v>
      </c>
      <c r="E146" s="4" t="s">
        <v>54</v>
      </c>
      <c r="F146" s="4" t="s">
        <v>55</v>
      </c>
      <c r="G146" s="4" t="s">
        <v>345</v>
      </c>
      <c r="H146" s="79">
        <v>3</v>
      </c>
      <c r="I146" s="79">
        <f>ROUND(H146*'Anexa 1.4. Total'!$C$15,2)</f>
        <v>0</v>
      </c>
      <c r="J146" s="79">
        <v>0.43</v>
      </c>
      <c r="K146" s="79">
        <f>ROUND(J146*'Anexa 1.4. Total'!$C$16,2)</f>
        <v>0</v>
      </c>
      <c r="L146" s="79">
        <v>0.46</v>
      </c>
      <c r="M146" s="79">
        <f>ROUND(L146*'Anexa 1.4. Total'!$C$17,2)</f>
        <v>0</v>
      </c>
      <c r="N146" s="79">
        <v>0.37</v>
      </c>
      <c r="O146" s="79">
        <f>ROUND(N146*'Anexa 1.4. Total'!$C$18,2)</f>
        <v>0</v>
      </c>
      <c r="P146" s="79">
        <f>ROUND((I146+K146+M146+O146)*'Anexa 1.4. Total'!$C$19,2)</f>
        <v>0</v>
      </c>
      <c r="Q146" s="79">
        <f>ROUND((I146+K146+M146+O146)*'Anexa 1.4. Total'!$C$33,2)</f>
        <v>0</v>
      </c>
      <c r="R146" s="104">
        <f t="shared" si="26"/>
        <v>0</v>
      </c>
      <c r="S146" s="106">
        <f t="shared" si="27"/>
        <v>36</v>
      </c>
      <c r="T146" s="79">
        <f t="shared" si="22"/>
        <v>108</v>
      </c>
      <c r="U146" s="79">
        <f t="shared" si="22"/>
        <v>0</v>
      </c>
      <c r="V146" s="79">
        <f t="shared" si="22"/>
        <v>15.48</v>
      </c>
      <c r="W146" s="79">
        <f t="shared" si="21"/>
        <v>0</v>
      </c>
      <c r="X146" s="79">
        <f t="shared" si="21"/>
        <v>16.560000000000002</v>
      </c>
      <c r="Y146" s="79">
        <f t="shared" si="21"/>
        <v>0</v>
      </c>
      <c r="Z146" s="79">
        <f t="shared" si="21"/>
        <v>13.32</v>
      </c>
      <c r="AA146" s="79">
        <f t="shared" si="24"/>
        <v>0</v>
      </c>
      <c r="AB146" s="79">
        <f t="shared" si="23"/>
        <v>0</v>
      </c>
      <c r="AC146" s="79">
        <f t="shared" si="23"/>
        <v>0</v>
      </c>
      <c r="AD146" s="36">
        <f t="shared" si="28"/>
        <v>0</v>
      </c>
      <c r="AE146" s="109">
        <f t="shared" si="29"/>
        <v>18</v>
      </c>
      <c r="AF146" s="69">
        <f t="shared" si="30"/>
        <v>0</v>
      </c>
      <c r="AG146" s="69">
        <f t="shared" si="31"/>
        <v>12</v>
      </c>
      <c r="AH146" s="69">
        <f t="shared" si="32"/>
        <v>0</v>
      </c>
      <c r="AI146" s="69">
        <v>6</v>
      </c>
      <c r="AJ146" s="69">
        <f t="shared" si="33"/>
        <v>0</v>
      </c>
    </row>
    <row r="147" spans="2:36" x14ac:dyDescent="0.3">
      <c r="B147" s="183"/>
      <c r="C147" s="9" t="s">
        <v>352</v>
      </c>
      <c r="D147" s="2" t="s">
        <v>353</v>
      </c>
      <c r="E147" s="4" t="s">
        <v>54</v>
      </c>
      <c r="F147" s="4" t="s">
        <v>55</v>
      </c>
      <c r="G147" s="4" t="s">
        <v>345</v>
      </c>
      <c r="H147" s="79">
        <v>5.16</v>
      </c>
      <c r="I147" s="79">
        <f>ROUND(H147*'Anexa 1.4. Total'!$C$15,2)</f>
        <v>0</v>
      </c>
      <c r="J147" s="79">
        <v>0.65</v>
      </c>
      <c r="K147" s="79">
        <f>ROUND(J147*'Anexa 1.4. Total'!$C$16,2)</f>
        <v>0</v>
      </c>
      <c r="L147" s="79">
        <v>0.78</v>
      </c>
      <c r="M147" s="79">
        <f>ROUND(L147*'Anexa 1.4. Total'!$C$17,2)</f>
        <v>0</v>
      </c>
      <c r="N147" s="79">
        <v>0.63</v>
      </c>
      <c r="O147" s="79">
        <f>ROUND(N147*'Anexa 1.4. Total'!$C$18,2)</f>
        <v>0</v>
      </c>
      <c r="P147" s="79">
        <f>ROUND((I147+K147+M147+O147)*'Anexa 1.4. Total'!$C$19,2)</f>
        <v>0</v>
      </c>
      <c r="Q147" s="79">
        <f>ROUND((I147+K147+M147+O147)*'Anexa 1.4. Total'!$C$33,2)</f>
        <v>0</v>
      </c>
      <c r="R147" s="104">
        <f t="shared" si="26"/>
        <v>0</v>
      </c>
      <c r="S147" s="106">
        <f t="shared" si="27"/>
        <v>54</v>
      </c>
      <c r="T147" s="79">
        <f t="shared" si="22"/>
        <v>278.64</v>
      </c>
      <c r="U147" s="79">
        <f t="shared" si="22"/>
        <v>0</v>
      </c>
      <c r="V147" s="79">
        <f t="shared" si="22"/>
        <v>35.1</v>
      </c>
      <c r="W147" s="79">
        <f t="shared" si="21"/>
        <v>0</v>
      </c>
      <c r="X147" s="79">
        <f t="shared" si="21"/>
        <v>42.120000000000005</v>
      </c>
      <c r="Y147" s="79">
        <f t="shared" si="21"/>
        <v>0</v>
      </c>
      <c r="Z147" s="79">
        <f t="shared" si="21"/>
        <v>34.020000000000003</v>
      </c>
      <c r="AA147" s="79">
        <f t="shared" si="24"/>
        <v>0</v>
      </c>
      <c r="AB147" s="79">
        <f t="shared" si="23"/>
        <v>0</v>
      </c>
      <c r="AC147" s="79">
        <f t="shared" si="23"/>
        <v>0</v>
      </c>
      <c r="AD147" s="36">
        <f t="shared" si="28"/>
        <v>0</v>
      </c>
      <c r="AE147" s="109">
        <f t="shared" si="29"/>
        <v>27</v>
      </c>
      <c r="AF147" s="69">
        <f t="shared" si="30"/>
        <v>0</v>
      </c>
      <c r="AG147" s="69">
        <f t="shared" si="31"/>
        <v>18</v>
      </c>
      <c r="AH147" s="69">
        <f t="shared" si="32"/>
        <v>0</v>
      </c>
      <c r="AI147" s="69">
        <v>9</v>
      </c>
      <c r="AJ147" s="69">
        <f t="shared" si="33"/>
        <v>0</v>
      </c>
    </row>
    <row r="148" spans="2:36" x14ac:dyDescent="0.3">
      <c r="B148" s="187"/>
      <c r="C148" s="9" t="s">
        <v>354</v>
      </c>
      <c r="D148" s="2" t="s">
        <v>355</v>
      </c>
      <c r="E148" s="4" t="s">
        <v>54</v>
      </c>
      <c r="F148" s="4" t="s">
        <v>55</v>
      </c>
      <c r="G148" s="4" t="s">
        <v>345</v>
      </c>
      <c r="H148" s="79">
        <v>6.28</v>
      </c>
      <c r="I148" s="79">
        <f>ROUND(H148*'Anexa 1.4. Total'!$C$15,2)</f>
        <v>0</v>
      </c>
      <c r="J148" s="79">
        <v>0.79</v>
      </c>
      <c r="K148" s="79">
        <f>ROUND(J148*'Anexa 1.4. Total'!$C$16,2)</f>
        <v>0</v>
      </c>
      <c r="L148" s="79">
        <v>0.95</v>
      </c>
      <c r="M148" s="79">
        <f>ROUND(L148*'Anexa 1.4. Total'!$C$17,2)</f>
        <v>0</v>
      </c>
      <c r="N148" s="79">
        <v>0.76</v>
      </c>
      <c r="O148" s="79">
        <f>ROUND(N148*'Anexa 1.4. Total'!$C$18,2)</f>
        <v>0</v>
      </c>
      <c r="P148" s="79">
        <f>ROUND((I148+K148+M148+O148)*'Anexa 1.4. Total'!$C$19,2)</f>
        <v>0</v>
      </c>
      <c r="Q148" s="79">
        <f>ROUND((I148+K148+M148+O148)*'Anexa 1.4. Total'!$C$33,2)</f>
        <v>0</v>
      </c>
      <c r="R148" s="104">
        <f t="shared" si="26"/>
        <v>0</v>
      </c>
      <c r="S148" s="106">
        <f t="shared" si="27"/>
        <v>54</v>
      </c>
      <c r="T148" s="79">
        <f t="shared" si="22"/>
        <v>339.12</v>
      </c>
      <c r="U148" s="79">
        <f t="shared" si="22"/>
        <v>0</v>
      </c>
      <c r="V148" s="79">
        <f t="shared" si="22"/>
        <v>42.660000000000004</v>
      </c>
      <c r="W148" s="79">
        <f t="shared" si="21"/>
        <v>0</v>
      </c>
      <c r="X148" s="79">
        <f t="shared" si="21"/>
        <v>51.3</v>
      </c>
      <c r="Y148" s="79">
        <f t="shared" si="21"/>
        <v>0</v>
      </c>
      <c r="Z148" s="79">
        <f t="shared" si="21"/>
        <v>41.04</v>
      </c>
      <c r="AA148" s="79">
        <f t="shared" si="24"/>
        <v>0</v>
      </c>
      <c r="AB148" s="79">
        <f t="shared" si="23"/>
        <v>0</v>
      </c>
      <c r="AC148" s="79">
        <f t="shared" si="23"/>
        <v>0</v>
      </c>
      <c r="AD148" s="36">
        <f t="shared" si="28"/>
        <v>0</v>
      </c>
      <c r="AE148" s="109">
        <f t="shared" si="29"/>
        <v>27</v>
      </c>
      <c r="AF148" s="69">
        <f t="shared" si="30"/>
        <v>0</v>
      </c>
      <c r="AG148" s="69">
        <f t="shared" si="31"/>
        <v>18</v>
      </c>
      <c r="AH148" s="69">
        <f t="shared" si="32"/>
        <v>0</v>
      </c>
      <c r="AI148" s="69">
        <v>9</v>
      </c>
      <c r="AJ148" s="69">
        <f t="shared" si="33"/>
        <v>0</v>
      </c>
    </row>
    <row r="149" spans="2:36" ht="15" customHeight="1" x14ac:dyDescent="0.3">
      <c r="B149" s="184" t="s">
        <v>356</v>
      </c>
      <c r="C149" s="9" t="s">
        <v>357</v>
      </c>
      <c r="D149" s="2" t="s">
        <v>358</v>
      </c>
      <c r="E149" s="4" t="s">
        <v>177</v>
      </c>
      <c r="F149" s="4" t="s">
        <v>359</v>
      </c>
      <c r="G149" s="4" t="s">
        <v>75</v>
      </c>
      <c r="H149" s="79">
        <v>0.88</v>
      </c>
      <c r="I149" s="79">
        <f>ROUND(H149*'Anexa 1.4. Total'!$C$15,2)</f>
        <v>0</v>
      </c>
      <c r="J149" s="79">
        <v>0.16</v>
      </c>
      <c r="K149" s="79">
        <f>ROUND(J149*'Anexa 1.4. Total'!$C$16,2)</f>
        <v>0</v>
      </c>
      <c r="L149" s="79">
        <v>0.17</v>
      </c>
      <c r="M149" s="79">
        <f>ROUND(L149*'Anexa 1.4. Total'!$C$17,2)</f>
        <v>0</v>
      </c>
      <c r="N149" s="79">
        <v>0.12</v>
      </c>
      <c r="O149" s="79">
        <f>ROUND(N149*'Anexa 1.4. Total'!$C$18,2)</f>
        <v>0</v>
      </c>
      <c r="P149" s="79">
        <f>ROUND((I149+K149+M149+O149)*'Anexa 1.4. Total'!$C$19,2)</f>
        <v>0</v>
      </c>
      <c r="Q149" s="79">
        <f>ROUND((I149+K149+M149+O149)*'Anexa 1.4. Total'!$C$33,2)</f>
        <v>0</v>
      </c>
      <c r="R149" s="104">
        <f t="shared" si="26"/>
        <v>0</v>
      </c>
      <c r="S149" s="106">
        <f t="shared" si="27"/>
        <v>1014</v>
      </c>
      <c r="T149" s="79">
        <f t="shared" si="22"/>
        <v>892.32</v>
      </c>
      <c r="U149" s="79">
        <f t="shared" si="22"/>
        <v>0</v>
      </c>
      <c r="V149" s="79">
        <f t="shared" si="22"/>
        <v>162.24</v>
      </c>
      <c r="W149" s="79">
        <f t="shared" si="21"/>
        <v>0</v>
      </c>
      <c r="X149" s="79">
        <f t="shared" si="21"/>
        <v>172.38000000000002</v>
      </c>
      <c r="Y149" s="79">
        <f t="shared" si="21"/>
        <v>0</v>
      </c>
      <c r="Z149" s="79">
        <f t="shared" si="21"/>
        <v>121.67999999999999</v>
      </c>
      <c r="AA149" s="79">
        <f t="shared" si="24"/>
        <v>0</v>
      </c>
      <c r="AB149" s="79">
        <f t="shared" si="23"/>
        <v>0</v>
      </c>
      <c r="AC149" s="79">
        <f t="shared" si="23"/>
        <v>0</v>
      </c>
      <c r="AD149" s="36">
        <f t="shared" si="28"/>
        <v>0</v>
      </c>
      <c r="AE149" s="109">
        <f t="shared" si="29"/>
        <v>507</v>
      </c>
      <c r="AF149" s="69">
        <f t="shared" si="30"/>
        <v>0</v>
      </c>
      <c r="AG149" s="69">
        <f t="shared" si="31"/>
        <v>338</v>
      </c>
      <c r="AH149" s="69">
        <f t="shared" si="32"/>
        <v>0</v>
      </c>
      <c r="AI149" s="69">
        <v>169</v>
      </c>
      <c r="AJ149" s="69">
        <f t="shared" si="33"/>
        <v>0</v>
      </c>
    </row>
    <row r="150" spans="2:36" x14ac:dyDescent="0.3">
      <c r="B150" s="185"/>
      <c r="C150" s="9" t="s">
        <v>360</v>
      </c>
      <c r="D150" s="2" t="s">
        <v>361</v>
      </c>
      <c r="E150" s="4" t="s">
        <v>177</v>
      </c>
      <c r="F150" s="4" t="s">
        <v>359</v>
      </c>
      <c r="G150" s="4" t="s">
        <v>75</v>
      </c>
      <c r="H150" s="79">
        <v>0.78</v>
      </c>
      <c r="I150" s="79">
        <f>ROUND(H150*'Anexa 1.4. Total'!$C$15,2)</f>
        <v>0</v>
      </c>
      <c r="J150" s="79">
        <v>0.12</v>
      </c>
      <c r="K150" s="79">
        <f>ROUND(J150*'Anexa 1.4. Total'!$C$16,2)</f>
        <v>0</v>
      </c>
      <c r="L150" s="79">
        <v>0.15</v>
      </c>
      <c r="M150" s="79">
        <f>ROUND(L150*'Anexa 1.4. Total'!$C$17,2)</f>
        <v>0</v>
      </c>
      <c r="N150" s="79">
        <v>0.1</v>
      </c>
      <c r="O150" s="79">
        <f>ROUND(N150*'Anexa 1.4. Total'!$C$18,2)</f>
        <v>0</v>
      </c>
      <c r="P150" s="79">
        <f>ROUND((I150+K150+M150+O150)*'Anexa 1.4. Total'!$C$19,2)</f>
        <v>0</v>
      </c>
      <c r="Q150" s="79">
        <f>ROUND((I150+K150+M150+O150)*'Anexa 1.4. Total'!$C$33,2)</f>
        <v>0</v>
      </c>
      <c r="R150" s="104">
        <f t="shared" si="26"/>
        <v>0</v>
      </c>
      <c r="S150" s="106">
        <f t="shared" si="27"/>
        <v>516</v>
      </c>
      <c r="T150" s="79">
        <f t="shared" si="22"/>
        <v>402.48</v>
      </c>
      <c r="U150" s="79">
        <f t="shared" si="22"/>
        <v>0</v>
      </c>
      <c r="V150" s="79">
        <f t="shared" si="22"/>
        <v>61.919999999999995</v>
      </c>
      <c r="W150" s="79">
        <f t="shared" si="21"/>
        <v>0</v>
      </c>
      <c r="X150" s="79">
        <f t="shared" si="21"/>
        <v>77.399999999999991</v>
      </c>
      <c r="Y150" s="79">
        <f t="shared" si="21"/>
        <v>0</v>
      </c>
      <c r="Z150" s="79">
        <f t="shared" si="21"/>
        <v>51.6</v>
      </c>
      <c r="AA150" s="79">
        <f t="shared" si="24"/>
        <v>0</v>
      </c>
      <c r="AB150" s="79">
        <f t="shared" si="23"/>
        <v>0</v>
      </c>
      <c r="AC150" s="79">
        <f t="shared" si="23"/>
        <v>0</v>
      </c>
      <c r="AD150" s="36">
        <f t="shared" si="28"/>
        <v>0</v>
      </c>
      <c r="AE150" s="109">
        <f t="shared" si="29"/>
        <v>258</v>
      </c>
      <c r="AF150" s="69">
        <f t="shared" si="30"/>
        <v>0</v>
      </c>
      <c r="AG150" s="69">
        <f t="shared" si="31"/>
        <v>172</v>
      </c>
      <c r="AH150" s="69">
        <f t="shared" si="32"/>
        <v>0</v>
      </c>
      <c r="AI150" s="69">
        <v>86</v>
      </c>
      <c r="AJ150" s="69">
        <f t="shared" si="33"/>
        <v>0</v>
      </c>
    </row>
    <row r="151" spans="2:36" x14ac:dyDescent="0.3">
      <c r="B151" s="185"/>
      <c r="C151" s="9" t="s">
        <v>362</v>
      </c>
      <c r="D151" s="2" t="s">
        <v>363</v>
      </c>
      <c r="E151" s="4" t="s">
        <v>177</v>
      </c>
      <c r="F151" s="4" t="s">
        <v>359</v>
      </c>
      <c r="G151" s="4" t="s">
        <v>75</v>
      </c>
      <c r="H151" s="79">
        <v>1.86</v>
      </c>
      <c r="I151" s="79">
        <f>ROUND(H151*'Anexa 1.4. Total'!$C$15,2)</f>
        <v>0</v>
      </c>
      <c r="J151" s="79">
        <v>0.37</v>
      </c>
      <c r="K151" s="79">
        <f>ROUND(J151*'Anexa 1.4. Total'!$C$16,2)</f>
        <v>0</v>
      </c>
      <c r="L151" s="79">
        <v>0.37</v>
      </c>
      <c r="M151" s="79">
        <f>ROUND(L151*'Anexa 1.4. Total'!$C$17,2)</f>
        <v>0</v>
      </c>
      <c r="N151" s="79">
        <v>0.25</v>
      </c>
      <c r="O151" s="79">
        <f>ROUND(N151*'Anexa 1.4. Total'!$C$18,2)</f>
        <v>0</v>
      </c>
      <c r="P151" s="79">
        <f>ROUND((I151+K151+M151+O151)*'Anexa 1.4. Total'!$C$19,2)</f>
        <v>0</v>
      </c>
      <c r="Q151" s="79">
        <f>ROUND((I151+K151+M151+O151)*'Anexa 1.4. Total'!$C$33,2)</f>
        <v>0</v>
      </c>
      <c r="R151" s="104">
        <f t="shared" si="26"/>
        <v>0</v>
      </c>
      <c r="S151" s="106">
        <f t="shared" si="27"/>
        <v>516</v>
      </c>
      <c r="T151" s="79">
        <f t="shared" si="22"/>
        <v>959.7600000000001</v>
      </c>
      <c r="U151" s="79">
        <f t="shared" si="22"/>
        <v>0</v>
      </c>
      <c r="V151" s="79">
        <f t="shared" si="22"/>
        <v>190.92</v>
      </c>
      <c r="W151" s="79">
        <f t="shared" si="22"/>
        <v>0</v>
      </c>
      <c r="X151" s="79">
        <f t="shared" si="22"/>
        <v>190.92</v>
      </c>
      <c r="Y151" s="79">
        <f t="shared" si="22"/>
        <v>0</v>
      </c>
      <c r="Z151" s="79">
        <f t="shared" si="22"/>
        <v>129</v>
      </c>
      <c r="AA151" s="79">
        <f t="shared" si="24"/>
        <v>0</v>
      </c>
      <c r="AB151" s="79">
        <f t="shared" si="23"/>
        <v>0</v>
      </c>
      <c r="AC151" s="79">
        <f t="shared" si="23"/>
        <v>0</v>
      </c>
      <c r="AD151" s="36">
        <f t="shared" si="28"/>
        <v>0</v>
      </c>
      <c r="AE151" s="109">
        <f t="shared" si="29"/>
        <v>258</v>
      </c>
      <c r="AF151" s="69">
        <f t="shared" si="30"/>
        <v>0</v>
      </c>
      <c r="AG151" s="69">
        <f t="shared" si="31"/>
        <v>172</v>
      </c>
      <c r="AH151" s="69">
        <f t="shared" si="32"/>
        <v>0</v>
      </c>
      <c r="AI151" s="69">
        <v>86</v>
      </c>
      <c r="AJ151" s="69">
        <f t="shared" si="33"/>
        <v>0</v>
      </c>
    </row>
    <row r="152" spans="2:36" x14ac:dyDescent="0.3">
      <c r="B152" s="185"/>
      <c r="C152" s="9" t="s">
        <v>364</v>
      </c>
      <c r="D152" s="2" t="s">
        <v>365</v>
      </c>
      <c r="E152" s="4" t="s">
        <v>177</v>
      </c>
      <c r="F152" s="4" t="s">
        <v>359</v>
      </c>
      <c r="G152" s="4" t="s">
        <v>75</v>
      </c>
      <c r="H152" s="79">
        <v>2.9</v>
      </c>
      <c r="I152" s="79">
        <f>ROUND(H152*'Anexa 1.4. Total'!$C$15,2)</f>
        <v>0</v>
      </c>
      <c r="J152" s="79">
        <v>0.48</v>
      </c>
      <c r="K152" s="79">
        <f>ROUND(J152*'Anexa 1.4. Total'!$C$16,2)</f>
        <v>0</v>
      </c>
      <c r="L152" s="79">
        <v>0.56000000000000005</v>
      </c>
      <c r="M152" s="79">
        <f>ROUND(L152*'Anexa 1.4. Total'!$C$17,2)</f>
        <v>0</v>
      </c>
      <c r="N152" s="79">
        <v>0.38</v>
      </c>
      <c r="O152" s="79">
        <f>ROUND(N152*'Anexa 1.4. Total'!$C$18,2)</f>
        <v>0</v>
      </c>
      <c r="P152" s="79">
        <f>ROUND((I152+K152+M152+O152)*'Anexa 1.4. Total'!$C$19,2)</f>
        <v>0</v>
      </c>
      <c r="Q152" s="79">
        <f>ROUND((I152+K152+M152+O152)*'Anexa 1.4. Total'!$C$33,2)</f>
        <v>0</v>
      </c>
      <c r="R152" s="104">
        <f t="shared" si="26"/>
        <v>0</v>
      </c>
      <c r="S152" s="106">
        <f t="shared" si="27"/>
        <v>216</v>
      </c>
      <c r="T152" s="79">
        <f t="shared" ref="T152:W215" si="34">H152*$S152</f>
        <v>626.4</v>
      </c>
      <c r="U152" s="79">
        <f t="shared" si="34"/>
        <v>0</v>
      </c>
      <c r="V152" s="79">
        <f t="shared" si="34"/>
        <v>103.67999999999999</v>
      </c>
      <c r="W152" s="79">
        <f t="shared" si="34"/>
        <v>0</v>
      </c>
      <c r="X152" s="79">
        <f t="shared" ref="X152:AB215" si="35">L152*$S152</f>
        <v>120.96000000000001</v>
      </c>
      <c r="Y152" s="79">
        <f t="shared" si="35"/>
        <v>0</v>
      </c>
      <c r="Z152" s="79">
        <f t="shared" si="35"/>
        <v>82.08</v>
      </c>
      <c r="AA152" s="79">
        <f t="shared" si="24"/>
        <v>0</v>
      </c>
      <c r="AB152" s="79">
        <f t="shared" si="24"/>
        <v>0</v>
      </c>
      <c r="AC152" s="79">
        <f t="shared" si="24"/>
        <v>0</v>
      </c>
      <c r="AD152" s="36">
        <f t="shared" si="28"/>
        <v>0</v>
      </c>
      <c r="AE152" s="109">
        <f t="shared" si="29"/>
        <v>108</v>
      </c>
      <c r="AF152" s="69">
        <f t="shared" si="30"/>
        <v>0</v>
      </c>
      <c r="AG152" s="69">
        <f t="shared" si="31"/>
        <v>72</v>
      </c>
      <c r="AH152" s="69">
        <f t="shared" si="32"/>
        <v>0</v>
      </c>
      <c r="AI152" s="69">
        <v>36</v>
      </c>
      <c r="AJ152" s="69">
        <f t="shared" si="33"/>
        <v>0</v>
      </c>
    </row>
    <row r="153" spans="2:36" x14ac:dyDescent="0.3">
      <c r="B153" s="185"/>
      <c r="C153" s="9" t="s">
        <v>366</v>
      </c>
      <c r="D153" s="2" t="s">
        <v>367</v>
      </c>
      <c r="E153" s="4" t="s">
        <v>177</v>
      </c>
      <c r="F153" s="4" t="s">
        <v>359</v>
      </c>
      <c r="G153" s="4" t="s">
        <v>75</v>
      </c>
      <c r="H153" s="79">
        <v>0.83</v>
      </c>
      <c r="I153" s="79">
        <f>ROUND(H153*'Anexa 1.4. Total'!$C$15,2)</f>
        <v>0</v>
      </c>
      <c r="J153" s="79">
        <v>0.14000000000000001</v>
      </c>
      <c r="K153" s="79">
        <f>ROUND(J153*'Anexa 1.4. Total'!$C$16,2)</f>
        <v>0</v>
      </c>
      <c r="L153" s="79">
        <v>0.16</v>
      </c>
      <c r="M153" s="79">
        <f>ROUND(L153*'Anexa 1.4. Total'!$C$17,2)</f>
        <v>0</v>
      </c>
      <c r="N153" s="79">
        <v>0.11</v>
      </c>
      <c r="O153" s="79">
        <f>ROUND(N153*'Anexa 1.4. Total'!$C$18,2)</f>
        <v>0</v>
      </c>
      <c r="P153" s="79">
        <f>ROUND((I153+K153+M153+O153)*'Anexa 1.4. Total'!$C$19,2)</f>
        <v>0</v>
      </c>
      <c r="Q153" s="79">
        <f>ROUND((I153+K153+M153+O153)*'Anexa 1.4. Total'!$C$33,2)</f>
        <v>0</v>
      </c>
      <c r="R153" s="104">
        <f t="shared" si="26"/>
        <v>0</v>
      </c>
      <c r="S153" s="106">
        <f t="shared" si="27"/>
        <v>114</v>
      </c>
      <c r="T153" s="79">
        <f t="shared" si="34"/>
        <v>94.61999999999999</v>
      </c>
      <c r="U153" s="79">
        <f t="shared" si="34"/>
        <v>0</v>
      </c>
      <c r="V153" s="79">
        <f t="shared" si="34"/>
        <v>15.96</v>
      </c>
      <c r="W153" s="79">
        <f t="shared" si="34"/>
        <v>0</v>
      </c>
      <c r="X153" s="79">
        <f t="shared" si="35"/>
        <v>18.240000000000002</v>
      </c>
      <c r="Y153" s="79">
        <f t="shared" si="35"/>
        <v>0</v>
      </c>
      <c r="Z153" s="79">
        <f t="shared" si="35"/>
        <v>12.540000000000001</v>
      </c>
      <c r="AA153" s="79">
        <f t="shared" si="24"/>
        <v>0</v>
      </c>
      <c r="AB153" s="79">
        <f t="shared" si="24"/>
        <v>0</v>
      </c>
      <c r="AC153" s="79">
        <f t="shared" si="24"/>
        <v>0</v>
      </c>
      <c r="AD153" s="36">
        <f t="shared" si="28"/>
        <v>0</v>
      </c>
      <c r="AE153" s="109">
        <f t="shared" si="29"/>
        <v>57</v>
      </c>
      <c r="AF153" s="69">
        <f t="shared" si="30"/>
        <v>0</v>
      </c>
      <c r="AG153" s="69">
        <f t="shared" si="31"/>
        <v>38</v>
      </c>
      <c r="AH153" s="69">
        <f t="shared" si="32"/>
        <v>0</v>
      </c>
      <c r="AI153" s="69">
        <v>19</v>
      </c>
      <c r="AJ153" s="69">
        <f t="shared" si="33"/>
        <v>0</v>
      </c>
    </row>
    <row r="154" spans="2:36" s="15" customFormat="1" x14ac:dyDescent="0.3">
      <c r="B154" s="186"/>
      <c r="C154" s="16" t="s">
        <v>368</v>
      </c>
      <c r="D154" s="17" t="s">
        <v>369</v>
      </c>
      <c r="E154" s="18" t="s">
        <v>177</v>
      </c>
      <c r="F154" s="18" t="s">
        <v>359</v>
      </c>
      <c r="G154" s="18" t="s">
        <v>75</v>
      </c>
      <c r="H154" s="79">
        <v>0.4</v>
      </c>
      <c r="I154" s="79">
        <f>ROUND(H154*'Anexa 1.4. Total'!$C$15,2)</f>
        <v>0</v>
      </c>
      <c r="J154" s="79">
        <v>0.04</v>
      </c>
      <c r="K154" s="79">
        <f>ROUND(J154*'Anexa 1.4. Total'!$C$16,2)</f>
        <v>0</v>
      </c>
      <c r="L154" s="79">
        <v>0.06</v>
      </c>
      <c r="M154" s="79">
        <f>ROUND(L154*'Anexa 1.4. Total'!$C$17,2)</f>
        <v>0</v>
      </c>
      <c r="N154" s="79">
        <v>0.04</v>
      </c>
      <c r="O154" s="79">
        <f>ROUND(N154*'Anexa 1.4. Total'!$C$18,2)</f>
        <v>0</v>
      </c>
      <c r="P154" s="79">
        <f>ROUND((I154+K154+M154+O154)*'Anexa 1.4. Total'!$C$19,2)</f>
        <v>0</v>
      </c>
      <c r="Q154" s="79">
        <f>ROUND((I154+K154+M154+O154)*'Anexa 1.4. Total'!$C$33,2)</f>
        <v>0</v>
      </c>
      <c r="R154" s="104">
        <f t="shared" si="26"/>
        <v>0</v>
      </c>
      <c r="S154" s="106">
        <f t="shared" si="27"/>
        <v>216</v>
      </c>
      <c r="T154" s="79">
        <f t="shared" si="34"/>
        <v>86.4</v>
      </c>
      <c r="U154" s="79">
        <f t="shared" si="34"/>
        <v>0</v>
      </c>
      <c r="V154" s="79">
        <f t="shared" si="34"/>
        <v>8.64</v>
      </c>
      <c r="W154" s="79">
        <f t="shared" si="34"/>
        <v>0</v>
      </c>
      <c r="X154" s="79">
        <f t="shared" si="35"/>
        <v>12.959999999999999</v>
      </c>
      <c r="Y154" s="79">
        <f t="shared" si="35"/>
        <v>0</v>
      </c>
      <c r="Z154" s="79">
        <f t="shared" si="35"/>
        <v>8.64</v>
      </c>
      <c r="AA154" s="79">
        <f t="shared" si="35"/>
        <v>0</v>
      </c>
      <c r="AB154" s="79">
        <f t="shared" si="35"/>
        <v>0</v>
      </c>
      <c r="AC154" s="79">
        <f t="shared" ref="AC154:AC217" si="36">Q154*$S154</f>
        <v>0</v>
      </c>
      <c r="AD154" s="36">
        <f t="shared" si="28"/>
        <v>0</v>
      </c>
      <c r="AE154" s="109">
        <f t="shared" si="29"/>
        <v>108</v>
      </c>
      <c r="AF154" s="69">
        <f t="shared" si="30"/>
        <v>0</v>
      </c>
      <c r="AG154" s="69">
        <f t="shared" si="31"/>
        <v>72</v>
      </c>
      <c r="AH154" s="69">
        <f t="shared" si="32"/>
        <v>0</v>
      </c>
      <c r="AI154" s="69">
        <v>36</v>
      </c>
      <c r="AJ154" s="69">
        <f t="shared" si="33"/>
        <v>0</v>
      </c>
    </row>
    <row r="155" spans="2:36" ht="15" customHeight="1" x14ac:dyDescent="0.3">
      <c r="B155" s="184" t="s">
        <v>370</v>
      </c>
      <c r="C155" s="16" t="s">
        <v>371</v>
      </c>
      <c r="D155" s="17" t="s">
        <v>372</v>
      </c>
      <c r="E155" s="18" t="s">
        <v>177</v>
      </c>
      <c r="F155" s="18" t="s">
        <v>359</v>
      </c>
      <c r="G155" s="18" t="s">
        <v>75</v>
      </c>
      <c r="H155" s="79">
        <v>1.17</v>
      </c>
      <c r="I155" s="79">
        <f>ROUND(H155*'Anexa 1.4. Total'!$C$15,2)</f>
        <v>0</v>
      </c>
      <c r="J155" s="79">
        <v>0.2</v>
      </c>
      <c r="K155" s="79">
        <f>ROUND(J155*'Anexa 1.4. Total'!$C$16,2)</f>
        <v>0</v>
      </c>
      <c r="L155" s="79">
        <v>0.23</v>
      </c>
      <c r="M155" s="79">
        <f>ROUND(L155*'Anexa 1.4. Total'!$C$17,2)</f>
        <v>0</v>
      </c>
      <c r="N155" s="79">
        <v>0.15</v>
      </c>
      <c r="O155" s="79">
        <f>ROUND(N155*'Anexa 1.4. Total'!$C$18,2)</f>
        <v>0</v>
      </c>
      <c r="P155" s="79">
        <f>ROUND((I155+K155+M155+O155)*'Anexa 1.4. Total'!$C$19,2)</f>
        <v>0</v>
      </c>
      <c r="Q155" s="79">
        <f>ROUND((I155+K155+M155+O155)*'Anexa 1.4. Total'!$C$33,2)</f>
        <v>0</v>
      </c>
      <c r="R155" s="104">
        <f t="shared" si="26"/>
        <v>0</v>
      </c>
      <c r="S155" s="106">
        <f t="shared" si="27"/>
        <v>114</v>
      </c>
      <c r="T155" s="79">
        <f t="shared" si="34"/>
        <v>133.38</v>
      </c>
      <c r="U155" s="79">
        <f t="shared" si="34"/>
        <v>0</v>
      </c>
      <c r="V155" s="79">
        <f t="shared" si="34"/>
        <v>22.8</v>
      </c>
      <c r="W155" s="79">
        <f t="shared" si="34"/>
        <v>0</v>
      </c>
      <c r="X155" s="79">
        <f t="shared" si="35"/>
        <v>26.220000000000002</v>
      </c>
      <c r="Y155" s="79">
        <f t="shared" si="35"/>
        <v>0</v>
      </c>
      <c r="Z155" s="79">
        <f t="shared" si="35"/>
        <v>17.099999999999998</v>
      </c>
      <c r="AA155" s="79">
        <f t="shared" si="35"/>
        <v>0</v>
      </c>
      <c r="AB155" s="79">
        <f t="shared" ref="AB155:AC218" si="37">P155*$S155</f>
        <v>0</v>
      </c>
      <c r="AC155" s="79">
        <f t="shared" si="36"/>
        <v>0</v>
      </c>
      <c r="AD155" s="36">
        <f t="shared" si="28"/>
        <v>0</v>
      </c>
      <c r="AE155" s="109">
        <f t="shared" si="29"/>
        <v>57</v>
      </c>
      <c r="AF155" s="69">
        <f t="shared" si="30"/>
        <v>0</v>
      </c>
      <c r="AG155" s="69">
        <f t="shared" si="31"/>
        <v>38</v>
      </c>
      <c r="AH155" s="69">
        <f t="shared" si="32"/>
        <v>0</v>
      </c>
      <c r="AI155" s="69">
        <v>19</v>
      </c>
      <c r="AJ155" s="69">
        <f t="shared" si="33"/>
        <v>0</v>
      </c>
    </row>
    <row r="156" spans="2:36" x14ac:dyDescent="0.3">
      <c r="B156" s="185"/>
      <c r="C156" s="16" t="s">
        <v>373</v>
      </c>
      <c r="D156" s="17" t="s">
        <v>374</v>
      </c>
      <c r="E156" s="18" t="s">
        <v>177</v>
      </c>
      <c r="F156" s="18" t="s">
        <v>359</v>
      </c>
      <c r="G156" s="18" t="s">
        <v>75</v>
      </c>
      <c r="H156" s="79">
        <v>1.06</v>
      </c>
      <c r="I156" s="79">
        <f>ROUND(H156*'Anexa 1.4. Total'!$C$15,2)</f>
        <v>0</v>
      </c>
      <c r="J156" s="79">
        <v>0.16</v>
      </c>
      <c r="K156" s="79">
        <f>ROUND(J156*'Anexa 1.4. Total'!$C$16,2)</f>
        <v>0</v>
      </c>
      <c r="L156" s="79">
        <v>0.2</v>
      </c>
      <c r="M156" s="79">
        <f>ROUND(L156*'Anexa 1.4. Total'!$C$17,2)</f>
        <v>0</v>
      </c>
      <c r="N156" s="79">
        <v>0.14000000000000001</v>
      </c>
      <c r="O156" s="79">
        <f>ROUND(N156*'Anexa 1.4. Total'!$C$18,2)</f>
        <v>0</v>
      </c>
      <c r="P156" s="79">
        <f>ROUND((I156+K156+M156+O156)*'Anexa 1.4. Total'!$C$19,2)</f>
        <v>0</v>
      </c>
      <c r="Q156" s="79">
        <f>ROUND((I156+K156+M156+O156)*'Anexa 1.4. Total'!$C$33,2)</f>
        <v>0</v>
      </c>
      <c r="R156" s="104">
        <f t="shared" si="26"/>
        <v>0</v>
      </c>
      <c r="S156" s="106">
        <f t="shared" si="27"/>
        <v>54</v>
      </c>
      <c r="T156" s="79">
        <f t="shared" si="34"/>
        <v>57.24</v>
      </c>
      <c r="U156" s="79">
        <f t="shared" si="34"/>
        <v>0</v>
      </c>
      <c r="V156" s="79">
        <f t="shared" si="34"/>
        <v>8.64</v>
      </c>
      <c r="W156" s="79">
        <f t="shared" si="34"/>
        <v>0</v>
      </c>
      <c r="X156" s="79">
        <f t="shared" si="35"/>
        <v>10.8</v>
      </c>
      <c r="Y156" s="79">
        <f t="shared" si="35"/>
        <v>0</v>
      </c>
      <c r="Z156" s="79">
        <f t="shared" si="35"/>
        <v>7.5600000000000005</v>
      </c>
      <c r="AA156" s="79">
        <f t="shared" si="35"/>
        <v>0</v>
      </c>
      <c r="AB156" s="79">
        <f t="shared" si="37"/>
        <v>0</v>
      </c>
      <c r="AC156" s="79">
        <f t="shared" si="36"/>
        <v>0</v>
      </c>
      <c r="AD156" s="36">
        <f t="shared" si="28"/>
        <v>0</v>
      </c>
      <c r="AE156" s="109">
        <f t="shared" si="29"/>
        <v>27</v>
      </c>
      <c r="AF156" s="69">
        <f t="shared" si="30"/>
        <v>0</v>
      </c>
      <c r="AG156" s="69">
        <f t="shared" si="31"/>
        <v>18</v>
      </c>
      <c r="AH156" s="69">
        <f t="shared" si="32"/>
        <v>0</v>
      </c>
      <c r="AI156" s="69">
        <v>9</v>
      </c>
      <c r="AJ156" s="69">
        <f t="shared" si="33"/>
        <v>0</v>
      </c>
    </row>
    <row r="157" spans="2:36" x14ac:dyDescent="0.3">
      <c r="B157" s="185"/>
      <c r="C157" s="16" t="s">
        <v>375</v>
      </c>
      <c r="D157" s="17" t="s">
        <v>376</v>
      </c>
      <c r="E157" s="18" t="s">
        <v>177</v>
      </c>
      <c r="F157" s="18" t="s">
        <v>359</v>
      </c>
      <c r="G157" s="18" t="s">
        <v>75</v>
      </c>
      <c r="H157" s="79">
        <v>2.4700000000000002</v>
      </c>
      <c r="I157" s="79">
        <f>ROUND(H157*'Anexa 1.4. Total'!$C$15,2)</f>
        <v>0</v>
      </c>
      <c r="J157" s="79">
        <v>0.34</v>
      </c>
      <c r="K157" s="79">
        <f>ROUND(J157*'Anexa 1.4. Total'!$C$16,2)</f>
        <v>0</v>
      </c>
      <c r="L157" s="79">
        <v>0.47</v>
      </c>
      <c r="M157" s="79">
        <f>ROUND(L157*'Anexa 1.4. Total'!$C$17,2)</f>
        <v>0</v>
      </c>
      <c r="N157" s="79">
        <v>0.31</v>
      </c>
      <c r="O157" s="79">
        <f>ROUND(N157*'Anexa 1.4. Total'!$C$18,2)</f>
        <v>0</v>
      </c>
      <c r="P157" s="79">
        <f>ROUND((I157+K157+M157+O157)*'Anexa 1.4. Total'!$C$19,2)</f>
        <v>0</v>
      </c>
      <c r="Q157" s="79">
        <f>ROUND((I157+K157+M157+O157)*'Anexa 1.4. Total'!$C$33,2)</f>
        <v>0</v>
      </c>
      <c r="R157" s="104">
        <f t="shared" si="26"/>
        <v>0</v>
      </c>
      <c r="S157" s="106">
        <f t="shared" si="27"/>
        <v>66</v>
      </c>
      <c r="T157" s="79">
        <f t="shared" si="34"/>
        <v>163.02000000000001</v>
      </c>
      <c r="U157" s="79">
        <f t="shared" si="34"/>
        <v>0</v>
      </c>
      <c r="V157" s="79">
        <f t="shared" si="34"/>
        <v>22.44</v>
      </c>
      <c r="W157" s="79">
        <f t="shared" si="34"/>
        <v>0</v>
      </c>
      <c r="X157" s="79">
        <f t="shared" si="35"/>
        <v>31.02</v>
      </c>
      <c r="Y157" s="79">
        <f t="shared" si="35"/>
        <v>0</v>
      </c>
      <c r="Z157" s="79">
        <f t="shared" si="35"/>
        <v>20.46</v>
      </c>
      <c r="AA157" s="79">
        <f t="shared" si="35"/>
        <v>0</v>
      </c>
      <c r="AB157" s="79">
        <f t="shared" si="37"/>
        <v>0</v>
      </c>
      <c r="AC157" s="79">
        <f t="shared" si="36"/>
        <v>0</v>
      </c>
      <c r="AD157" s="36">
        <f t="shared" si="28"/>
        <v>0</v>
      </c>
      <c r="AE157" s="109">
        <f t="shared" si="29"/>
        <v>33</v>
      </c>
      <c r="AF157" s="69">
        <f t="shared" si="30"/>
        <v>0</v>
      </c>
      <c r="AG157" s="69">
        <f t="shared" si="31"/>
        <v>22</v>
      </c>
      <c r="AH157" s="69">
        <f t="shared" si="32"/>
        <v>0</v>
      </c>
      <c r="AI157" s="69">
        <v>11</v>
      </c>
      <c r="AJ157" s="69">
        <f t="shared" si="33"/>
        <v>0</v>
      </c>
    </row>
    <row r="158" spans="2:36" x14ac:dyDescent="0.3">
      <c r="B158" s="185"/>
      <c r="C158" s="16" t="s">
        <v>377</v>
      </c>
      <c r="D158" s="17" t="s">
        <v>378</v>
      </c>
      <c r="E158" s="18" t="s">
        <v>177</v>
      </c>
      <c r="F158" s="18" t="s">
        <v>359</v>
      </c>
      <c r="G158" s="18" t="s">
        <v>75</v>
      </c>
      <c r="H158" s="79">
        <v>3.69</v>
      </c>
      <c r="I158" s="79">
        <f>ROUND(H158*'Anexa 1.4. Total'!$C$15,2)</f>
        <v>0</v>
      </c>
      <c r="J158" s="79">
        <v>0.48</v>
      </c>
      <c r="K158" s="79">
        <f>ROUND(J158*'Anexa 1.4. Total'!$C$16,2)</f>
        <v>0</v>
      </c>
      <c r="L158" s="79">
        <v>0.69</v>
      </c>
      <c r="M158" s="79">
        <f>ROUND(L158*'Anexa 1.4. Total'!$C$17,2)</f>
        <v>0</v>
      </c>
      <c r="N158" s="79">
        <v>0.47</v>
      </c>
      <c r="O158" s="79">
        <f>ROUND(N158*'Anexa 1.4. Total'!$C$18,2)</f>
        <v>0</v>
      </c>
      <c r="P158" s="79">
        <f>ROUND((I158+K158+M158+O158)*'Anexa 1.4. Total'!$C$19,2)</f>
        <v>0</v>
      </c>
      <c r="Q158" s="79">
        <f>ROUND((I158+K158+M158+O158)*'Anexa 1.4. Total'!$C$33,2)</f>
        <v>0</v>
      </c>
      <c r="R158" s="104">
        <f t="shared" si="26"/>
        <v>0</v>
      </c>
      <c r="S158" s="106">
        <f t="shared" si="27"/>
        <v>66</v>
      </c>
      <c r="T158" s="79">
        <f t="shared" si="34"/>
        <v>243.54</v>
      </c>
      <c r="U158" s="79">
        <f t="shared" si="34"/>
        <v>0</v>
      </c>
      <c r="V158" s="79">
        <f t="shared" si="34"/>
        <v>31.68</v>
      </c>
      <c r="W158" s="79">
        <f t="shared" si="34"/>
        <v>0</v>
      </c>
      <c r="X158" s="79">
        <f t="shared" si="35"/>
        <v>45.54</v>
      </c>
      <c r="Y158" s="79">
        <f t="shared" si="35"/>
        <v>0</v>
      </c>
      <c r="Z158" s="79">
        <f t="shared" si="35"/>
        <v>31.02</v>
      </c>
      <c r="AA158" s="79">
        <f t="shared" si="35"/>
        <v>0</v>
      </c>
      <c r="AB158" s="79">
        <f t="shared" si="37"/>
        <v>0</v>
      </c>
      <c r="AC158" s="79">
        <f t="shared" si="36"/>
        <v>0</v>
      </c>
      <c r="AD158" s="36">
        <f t="shared" si="28"/>
        <v>0</v>
      </c>
      <c r="AE158" s="109">
        <f t="shared" si="29"/>
        <v>33</v>
      </c>
      <c r="AF158" s="69">
        <f t="shared" si="30"/>
        <v>0</v>
      </c>
      <c r="AG158" s="69">
        <f t="shared" si="31"/>
        <v>22</v>
      </c>
      <c r="AH158" s="69">
        <f t="shared" si="32"/>
        <v>0</v>
      </c>
      <c r="AI158" s="69">
        <v>11</v>
      </c>
      <c r="AJ158" s="69">
        <f t="shared" si="33"/>
        <v>0</v>
      </c>
    </row>
    <row r="159" spans="2:36" x14ac:dyDescent="0.3">
      <c r="B159" s="185"/>
      <c r="C159" s="16" t="s">
        <v>379</v>
      </c>
      <c r="D159" s="17" t="s">
        <v>380</v>
      </c>
      <c r="E159" s="18" t="s">
        <v>177</v>
      </c>
      <c r="F159" s="18" t="s">
        <v>359</v>
      </c>
      <c r="G159" s="18" t="s">
        <v>75</v>
      </c>
      <c r="H159" s="79">
        <v>1.18</v>
      </c>
      <c r="I159" s="79">
        <f>ROUND(H159*'Anexa 1.4. Total'!$C$15,2)</f>
        <v>0</v>
      </c>
      <c r="J159" s="79">
        <v>0.18</v>
      </c>
      <c r="K159" s="79">
        <f>ROUND(J159*'Anexa 1.4. Total'!$C$16,2)</f>
        <v>0</v>
      </c>
      <c r="L159" s="79">
        <v>0.23</v>
      </c>
      <c r="M159" s="79">
        <f>ROUND(L159*'Anexa 1.4. Total'!$C$17,2)</f>
        <v>0</v>
      </c>
      <c r="N159" s="79">
        <v>0.15</v>
      </c>
      <c r="O159" s="79">
        <f>ROUND(N159*'Anexa 1.4. Total'!$C$18,2)</f>
        <v>0</v>
      </c>
      <c r="P159" s="79">
        <f>ROUND((I159+K159+M159+O159)*'Anexa 1.4. Total'!$C$19,2)</f>
        <v>0</v>
      </c>
      <c r="Q159" s="79">
        <f>ROUND((I159+K159+M159+O159)*'Anexa 1.4. Total'!$C$33,2)</f>
        <v>0</v>
      </c>
      <c r="R159" s="104">
        <f t="shared" si="26"/>
        <v>0</v>
      </c>
      <c r="S159" s="106">
        <f t="shared" si="27"/>
        <v>66</v>
      </c>
      <c r="T159" s="79">
        <f t="shared" si="34"/>
        <v>77.88</v>
      </c>
      <c r="U159" s="79">
        <f t="shared" si="34"/>
        <v>0</v>
      </c>
      <c r="V159" s="79">
        <f t="shared" si="34"/>
        <v>11.879999999999999</v>
      </c>
      <c r="W159" s="79">
        <f t="shared" si="34"/>
        <v>0</v>
      </c>
      <c r="X159" s="79">
        <f t="shared" si="35"/>
        <v>15.180000000000001</v>
      </c>
      <c r="Y159" s="79">
        <f t="shared" si="35"/>
        <v>0</v>
      </c>
      <c r="Z159" s="79">
        <f t="shared" si="35"/>
        <v>9.9</v>
      </c>
      <c r="AA159" s="79">
        <f t="shared" si="35"/>
        <v>0</v>
      </c>
      <c r="AB159" s="79">
        <f t="shared" si="37"/>
        <v>0</v>
      </c>
      <c r="AC159" s="79">
        <f t="shared" si="36"/>
        <v>0</v>
      </c>
      <c r="AD159" s="36">
        <f t="shared" si="28"/>
        <v>0</v>
      </c>
      <c r="AE159" s="109">
        <f t="shared" si="29"/>
        <v>33</v>
      </c>
      <c r="AF159" s="69">
        <f t="shared" si="30"/>
        <v>0</v>
      </c>
      <c r="AG159" s="69">
        <f t="shared" si="31"/>
        <v>22</v>
      </c>
      <c r="AH159" s="69">
        <f t="shared" si="32"/>
        <v>0</v>
      </c>
      <c r="AI159" s="69">
        <v>11</v>
      </c>
      <c r="AJ159" s="69">
        <f t="shared" si="33"/>
        <v>0</v>
      </c>
    </row>
    <row r="160" spans="2:36" s="15" customFormat="1" x14ac:dyDescent="0.3">
      <c r="B160" s="186"/>
      <c r="C160" s="16" t="s">
        <v>381</v>
      </c>
      <c r="D160" s="17" t="s">
        <v>382</v>
      </c>
      <c r="E160" s="18" t="s">
        <v>177</v>
      </c>
      <c r="F160" s="18" t="s">
        <v>359</v>
      </c>
      <c r="G160" s="18" t="s">
        <v>359</v>
      </c>
      <c r="H160" s="79">
        <v>0.5</v>
      </c>
      <c r="I160" s="79">
        <f>ROUND(H160*'Anexa 1.4. Total'!$C$15,2)</f>
        <v>0</v>
      </c>
      <c r="J160" s="79">
        <v>0.05</v>
      </c>
      <c r="K160" s="79">
        <f>ROUND(J160*'Anexa 1.4. Total'!$C$16,2)</f>
        <v>0</v>
      </c>
      <c r="L160" s="79">
        <v>0.08</v>
      </c>
      <c r="M160" s="79">
        <f>ROUND(L160*'Anexa 1.4. Total'!$C$17,2)</f>
        <v>0</v>
      </c>
      <c r="N160" s="79">
        <v>0.05</v>
      </c>
      <c r="O160" s="79">
        <f>ROUND(N160*'Anexa 1.4. Total'!$C$18,2)</f>
        <v>0</v>
      </c>
      <c r="P160" s="79">
        <f>ROUND((I160+K160+M160+O160)*'Anexa 1.4. Total'!$C$19,2)</f>
        <v>0</v>
      </c>
      <c r="Q160" s="79">
        <f>ROUND((I160+K160+M160+O160)*'Anexa 1.4. Total'!$C$33,2)</f>
        <v>0</v>
      </c>
      <c r="R160" s="104">
        <f t="shared" si="26"/>
        <v>0</v>
      </c>
      <c r="S160" s="106">
        <f t="shared" si="27"/>
        <v>114</v>
      </c>
      <c r="T160" s="79">
        <f t="shared" si="34"/>
        <v>57</v>
      </c>
      <c r="U160" s="79">
        <f t="shared" si="34"/>
        <v>0</v>
      </c>
      <c r="V160" s="79">
        <f t="shared" si="34"/>
        <v>5.7</v>
      </c>
      <c r="W160" s="79">
        <f t="shared" si="34"/>
        <v>0</v>
      </c>
      <c r="X160" s="79">
        <f t="shared" si="35"/>
        <v>9.120000000000001</v>
      </c>
      <c r="Y160" s="79">
        <f t="shared" si="35"/>
        <v>0</v>
      </c>
      <c r="Z160" s="79">
        <f t="shared" si="35"/>
        <v>5.7</v>
      </c>
      <c r="AA160" s="79">
        <f t="shared" si="35"/>
        <v>0</v>
      </c>
      <c r="AB160" s="79">
        <f t="shared" si="37"/>
        <v>0</v>
      </c>
      <c r="AC160" s="79">
        <f t="shared" si="36"/>
        <v>0</v>
      </c>
      <c r="AD160" s="36">
        <f t="shared" si="28"/>
        <v>0</v>
      </c>
      <c r="AE160" s="109">
        <f t="shared" si="29"/>
        <v>57</v>
      </c>
      <c r="AF160" s="69">
        <f t="shared" si="30"/>
        <v>0</v>
      </c>
      <c r="AG160" s="69">
        <f t="shared" si="31"/>
        <v>38</v>
      </c>
      <c r="AH160" s="69">
        <f t="shared" si="32"/>
        <v>0</v>
      </c>
      <c r="AI160" s="69">
        <v>19</v>
      </c>
      <c r="AJ160" s="69">
        <f t="shared" si="33"/>
        <v>0</v>
      </c>
    </row>
    <row r="161" spans="2:36" x14ac:dyDescent="0.3">
      <c r="B161" s="189" t="s">
        <v>383</v>
      </c>
      <c r="C161" s="16" t="s">
        <v>384</v>
      </c>
      <c r="D161" s="17" t="s">
        <v>385</v>
      </c>
      <c r="E161" s="18" t="s">
        <v>177</v>
      </c>
      <c r="F161" s="18" t="s">
        <v>359</v>
      </c>
      <c r="G161" s="18" t="s">
        <v>75</v>
      </c>
      <c r="H161" s="79">
        <v>0.68</v>
      </c>
      <c r="I161" s="79">
        <f>ROUND(H161*'Anexa 1.4. Total'!$C$15,2)</f>
        <v>0</v>
      </c>
      <c r="J161" s="79">
        <v>0.14000000000000001</v>
      </c>
      <c r="K161" s="79">
        <f>ROUND(J161*'Anexa 1.4. Total'!$C$16,2)</f>
        <v>0</v>
      </c>
      <c r="L161" s="79">
        <v>0.12</v>
      </c>
      <c r="M161" s="79">
        <f>ROUND(L161*'Anexa 1.4. Total'!$C$17,2)</f>
        <v>0</v>
      </c>
      <c r="N161" s="79">
        <v>0.08</v>
      </c>
      <c r="O161" s="79">
        <f>ROUND(N161*'Anexa 1.4. Total'!$C$18,2)</f>
        <v>0</v>
      </c>
      <c r="P161" s="79">
        <f>ROUND((I161+K161+M161+O161)*'Anexa 1.4. Total'!$C$19,2)</f>
        <v>0</v>
      </c>
      <c r="Q161" s="79">
        <f>ROUND((I161+K161+M161+O161)*'Anexa 1.4. Total'!$C$33,2)</f>
        <v>0</v>
      </c>
      <c r="R161" s="104">
        <f t="shared" si="26"/>
        <v>0</v>
      </c>
      <c r="S161" s="106">
        <f t="shared" si="27"/>
        <v>36</v>
      </c>
      <c r="T161" s="79">
        <f t="shared" si="34"/>
        <v>24.48</v>
      </c>
      <c r="U161" s="79">
        <f t="shared" si="34"/>
        <v>0</v>
      </c>
      <c r="V161" s="79">
        <f t="shared" si="34"/>
        <v>5.0400000000000009</v>
      </c>
      <c r="W161" s="79">
        <f t="shared" si="34"/>
        <v>0</v>
      </c>
      <c r="X161" s="79">
        <f t="shared" si="35"/>
        <v>4.32</v>
      </c>
      <c r="Y161" s="79">
        <f t="shared" si="35"/>
        <v>0</v>
      </c>
      <c r="Z161" s="79">
        <f t="shared" si="35"/>
        <v>2.88</v>
      </c>
      <c r="AA161" s="79">
        <f t="shared" si="35"/>
        <v>0</v>
      </c>
      <c r="AB161" s="79">
        <f t="shared" si="37"/>
        <v>0</v>
      </c>
      <c r="AC161" s="79">
        <f t="shared" si="36"/>
        <v>0</v>
      </c>
      <c r="AD161" s="36">
        <f t="shared" si="28"/>
        <v>0</v>
      </c>
      <c r="AE161" s="109">
        <f t="shared" si="29"/>
        <v>18</v>
      </c>
      <c r="AF161" s="69">
        <f t="shared" si="30"/>
        <v>0</v>
      </c>
      <c r="AG161" s="69">
        <f t="shared" si="31"/>
        <v>12</v>
      </c>
      <c r="AH161" s="69">
        <f t="shared" si="32"/>
        <v>0</v>
      </c>
      <c r="AI161" s="69">
        <v>6</v>
      </c>
      <c r="AJ161" s="69">
        <f t="shared" si="33"/>
        <v>0</v>
      </c>
    </row>
    <row r="162" spans="2:36" x14ac:dyDescent="0.3">
      <c r="B162" s="189"/>
      <c r="C162" s="9" t="s">
        <v>386</v>
      </c>
      <c r="D162" s="2" t="s">
        <v>387</v>
      </c>
      <c r="E162" s="4" t="s">
        <v>177</v>
      </c>
      <c r="F162" s="4" t="s">
        <v>359</v>
      </c>
      <c r="G162" s="4" t="s">
        <v>75</v>
      </c>
      <c r="H162" s="79">
        <v>0.56999999999999995</v>
      </c>
      <c r="I162" s="79">
        <f>ROUND(H162*'Anexa 1.4. Total'!$C$15,2)</f>
        <v>0</v>
      </c>
      <c r="J162" s="79">
        <v>0.1</v>
      </c>
      <c r="K162" s="79">
        <f>ROUND(J162*'Anexa 1.4. Total'!$C$16,2)</f>
        <v>0</v>
      </c>
      <c r="L162" s="79">
        <v>0.1</v>
      </c>
      <c r="M162" s="79">
        <f>ROUND(L162*'Anexa 1.4. Total'!$C$17,2)</f>
        <v>0</v>
      </c>
      <c r="N162" s="79">
        <v>7.0000000000000007E-2</v>
      </c>
      <c r="O162" s="79">
        <f>ROUND(N162*'Anexa 1.4. Total'!$C$18,2)</f>
        <v>0</v>
      </c>
      <c r="P162" s="79">
        <f>ROUND((I162+K162+M162+O162)*'Anexa 1.4. Total'!$C$19,2)</f>
        <v>0</v>
      </c>
      <c r="Q162" s="79">
        <f>ROUND((I162+K162+M162+O162)*'Anexa 1.4. Total'!$C$33,2)</f>
        <v>0</v>
      </c>
      <c r="R162" s="104">
        <f t="shared" si="26"/>
        <v>0</v>
      </c>
      <c r="S162" s="106">
        <f t="shared" si="27"/>
        <v>36</v>
      </c>
      <c r="T162" s="79">
        <f t="shared" si="34"/>
        <v>20.52</v>
      </c>
      <c r="U162" s="79">
        <f t="shared" si="34"/>
        <v>0</v>
      </c>
      <c r="V162" s="79">
        <f t="shared" si="34"/>
        <v>3.6</v>
      </c>
      <c r="W162" s="79">
        <f t="shared" si="34"/>
        <v>0</v>
      </c>
      <c r="X162" s="79">
        <f t="shared" si="35"/>
        <v>3.6</v>
      </c>
      <c r="Y162" s="79">
        <f t="shared" si="35"/>
        <v>0</v>
      </c>
      <c r="Z162" s="79">
        <f t="shared" si="35"/>
        <v>2.5200000000000005</v>
      </c>
      <c r="AA162" s="79">
        <f t="shared" si="35"/>
        <v>0</v>
      </c>
      <c r="AB162" s="79">
        <f t="shared" si="37"/>
        <v>0</v>
      </c>
      <c r="AC162" s="79">
        <f t="shared" si="36"/>
        <v>0</v>
      </c>
      <c r="AD162" s="36">
        <f t="shared" si="28"/>
        <v>0</v>
      </c>
      <c r="AE162" s="109">
        <f t="shared" si="29"/>
        <v>18</v>
      </c>
      <c r="AF162" s="69">
        <f t="shared" si="30"/>
        <v>0</v>
      </c>
      <c r="AG162" s="69">
        <f t="shared" si="31"/>
        <v>12</v>
      </c>
      <c r="AH162" s="69">
        <f t="shared" si="32"/>
        <v>0</v>
      </c>
      <c r="AI162" s="69">
        <v>6</v>
      </c>
      <c r="AJ162" s="69">
        <f t="shared" si="33"/>
        <v>0</v>
      </c>
    </row>
    <row r="163" spans="2:36" x14ac:dyDescent="0.3">
      <c r="B163" s="189"/>
      <c r="C163" s="9" t="s">
        <v>388</v>
      </c>
      <c r="D163" s="2" t="s">
        <v>389</v>
      </c>
      <c r="E163" s="4" t="s">
        <v>177</v>
      </c>
      <c r="F163" s="4" t="s">
        <v>359</v>
      </c>
      <c r="G163" s="4" t="s">
        <v>75</v>
      </c>
      <c r="H163" s="79">
        <v>1.05</v>
      </c>
      <c r="I163" s="79">
        <f>ROUND(H163*'Anexa 1.4. Total'!$C$15,2)</f>
        <v>0</v>
      </c>
      <c r="J163" s="79">
        <v>0.21</v>
      </c>
      <c r="K163" s="79">
        <f>ROUND(J163*'Anexa 1.4. Total'!$C$16,2)</f>
        <v>0</v>
      </c>
      <c r="L163" s="79">
        <v>0.18</v>
      </c>
      <c r="M163" s="79">
        <f>ROUND(L163*'Anexa 1.4. Total'!$C$17,2)</f>
        <v>0</v>
      </c>
      <c r="N163" s="79">
        <v>0.12</v>
      </c>
      <c r="O163" s="79">
        <f>ROUND(N163*'Anexa 1.4. Total'!$C$18,2)</f>
        <v>0</v>
      </c>
      <c r="P163" s="79">
        <f>ROUND((I163+K163+M163+O163)*'Anexa 1.4. Total'!$C$19,2)</f>
        <v>0</v>
      </c>
      <c r="Q163" s="79">
        <f>ROUND((I163+K163+M163+O163)*'Anexa 1.4. Total'!$C$33,2)</f>
        <v>0</v>
      </c>
      <c r="R163" s="104">
        <f t="shared" si="26"/>
        <v>0</v>
      </c>
      <c r="S163" s="106">
        <f t="shared" si="27"/>
        <v>36</v>
      </c>
      <c r="T163" s="79">
        <f t="shared" si="34"/>
        <v>37.800000000000004</v>
      </c>
      <c r="U163" s="79">
        <f t="shared" si="34"/>
        <v>0</v>
      </c>
      <c r="V163" s="79">
        <f t="shared" si="34"/>
        <v>7.56</v>
      </c>
      <c r="W163" s="79">
        <f t="shared" si="34"/>
        <v>0</v>
      </c>
      <c r="X163" s="79">
        <f t="shared" si="35"/>
        <v>6.4799999999999995</v>
      </c>
      <c r="Y163" s="79">
        <f t="shared" si="35"/>
        <v>0</v>
      </c>
      <c r="Z163" s="79">
        <f t="shared" si="35"/>
        <v>4.32</v>
      </c>
      <c r="AA163" s="79">
        <f t="shared" si="35"/>
        <v>0</v>
      </c>
      <c r="AB163" s="79">
        <f t="shared" si="37"/>
        <v>0</v>
      </c>
      <c r="AC163" s="79">
        <f t="shared" si="36"/>
        <v>0</v>
      </c>
      <c r="AD163" s="36">
        <f t="shared" si="28"/>
        <v>0</v>
      </c>
      <c r="AE163" s="109">
        <f t="shared" si="29"/>
        <v>18</v>
      </c>
      <c r="AF163" s="69">
        <f t="shared" si="30"/>
        <v>0</v>
      </c>
      <c r="AG163" s="69">
        <f t="shared" si="31"/>
        <v>12</v>
      </c>
      <c r="AH163" s="69">
        <f t="shared" si="32"/>
        <v>0</v>
      </c>
      <c r="AI163" s="69">
        <v>6</v>
      </c>
      <c r="AJ163" s="69">
        <f t="shared" si="33"/>
        <v>0</v>
      </c>
    </row>
    <row r="164" spans="2:36" ht="15.75" customHeight="1" x14ac:dyDescent="0.3">
      <c r="B164" s="189"/>
      <c r="C164" s="9" t="s">
        <v>390</v>
      </c>
      <c r="D164" s="2" t="s">
        <v>391</v>
      </c>
      <c r="E164" s="4" t="s">
        <v>177</v>
      </c>
      <c r="F164" s="4" t="s">
        <v>359</v>
      </c>
      <c r="G164" s="4" t="s">
        <v>75</v>
      </c>
      <c r="H164" s="79">
        <v>1.6</v>
      </c>
      <c r="I164" s="79">
        <f>ROUND(H164*'Anexa 1.4. Total'!$C$15,2)</f>
        <v>0</v>
      </c>
      <c r="J164" s="79">
        <v>0.26</v>
      </c>
      <c r="K164" s="79">
        <f>ROUND(J164*'Anexa 1.4. Total'!$C$16,2)</f>
        <v>0</v>
      </c>
      <c r="L164" s="79">
        <v>0.27</v>
      </c>
      <c r="M164" s="79">
        <f>ROUND(L164*'Anexa 1.4. Total'!$C$17,2)</f>
        <v>0</v>
      </c>
      <c r="N164" s="79">
        <v>0.18</v>
      </c>
      <c r="O164" s="79">
        <f>ROUND(N164*'Anexa 1.4. Total'!$C$18,2)</f>
        <v>0</v>
      </c>
      <c r="P164" s="79">
        <f>ROUND((I164+K164+M164+O164)*'Anexa 1.4. Total'!$C$19,2)</f>
        <v>0</v>
      </c>
      <c r="Q164" s="79">
        <f>ROUND((I164+K164+M164+O164)*'Anexa 1.4. Total'!$C$33,2)</f>
        <v>0</v>
      </c>
      <c r="R164" s="104">
        <f t="shared" si="26"/>
        <v>0</v>
      </c>
      <c r="S164" s="106">
        <f t="shared" si="27"/>
        <v>42</v>
      </c>
      <c r="T164" s="79">
        <f t="shared" si="34"/>
        <v>67.2</v>
      </c>
      <c r="U164" s="79">
        <f t="shared" si="34"/>
        <v>0</v>
      </c>
      <c r="V164" s="79">
        <f t="shared" si="34"/>
        <v>10.92</v>
      </c>
      <c r="W164" s="79">
        <f t="shared" si="34"/>
        <v>0</v>
      </c>
      <c r="X164" s="79">
        <f t="shared" si="35"/>
        <v>11.34</v>
      </c>
      <c r="Y164" s="79">
        <f t="shared" si="35"/>
        <v>0</v>
      </c>
      <c r="Z164" s="79">
        <f t="shared" si="35"/>
        <v>7.56</v>
      </c>
      <c r="AA164" s="79">
        <f t="shared" si="35"/>
        <v>0</v>
      </c>
      <c r="AB164" s="79">
        <f t="shared" si="37"/>
        <v>0</v>
      </c>
      <c r="AC164" s="79">
        <f t="shared" si="36"/>
        <v>0</v>
      </c>
      <c r="AD164" s="36">
        <f t="shared" si="28"/>
        <v>0</v>
      </c>
      <c r="AE164" s="109">
        <f t="shared" si="29"/>
        <v>21</v>
      </c>
      <c r="AF164" s="69">
        <f t="shared" si="30"/>
        <v>0</v>
      </c>
      <c r="AG164" s="69">
        <f t="shared" si="31"/>
        <v>14</v>
      </c>
      <c r="AH164" s="69">
        <f t="shared" si="32"/>
        <v>0</v>
      </c>
      <c r="AI164" s="69">
        <v>7</v>
      </c>
      <c r="AJ164" s="69">
        <f t="shared" si="33"/>
        <v>0</v>
      </c>
    </row>
    <row r="165" spans="2:36" x14ac:dyDescent="0.3">
      <c r="B165" s="189"/>
      <c r="C165" s="9" t="s">
        <v>392</v>
      </c>
      <c r="D165" s="2" t="s">
        <v>393</v>
      </c>
      <c r="E165" s="4" t="s">
        <v>177</v>
      </c>
      <c r="F165" s="4" t="s">
        <v>359</v>
      </c>
      <c r="G165" s="4" t="s">
        <v>75</v>
      </c>
      <c r="H165" s="79">
        <v>0.62</v>
      </c>
      <c r="I165" s="79">
        <f>ROUND(H165*'Anexa 1.4. Total'!$C$15,2)</f>
        <v>0</v>
      </c>
      <c r="J165" s="79">
        <v>0.12</v>
      </c>
      <c r="K165" s="79">
        <f>ROUND(J165*'Anexa 1.4. Total'!$C$16,2)</f>
        <v>0</v>
      </c>
      <c r="L165" s="79">
        <v>0.11</v>
      </c>
      <c r="M165" s="79">
        <f>ROUND(L165*'Anexa 1.4. Total'!$C$17,2)</f>
        <v>0</v>
      </c>
      <c r="N165" s="79">
        <v>7.0000000000000007E-2</v>
      </c>
      <c r="O165" s="79">
        <f>ROUND(N165*'Anexa 1.4. Total'!$C$18,2)</f>
        <v>0</v>
      </c>
      <c r="P165" s="79">
        <f>ROUND((I165+K165+M165+O165)*'Anexa 1.4. Total'!$C$19,2)</f>
        <v>0</v>
      </c>
      <c r="Q165" s="79">
        <f>ROUND((I165+K165+M165+O165)*'Anexa 1.4. Total'!$C$33,2)</f>
        <v>0</v>
      </c>
      <c r="R165" s="104">
        <f t="shared" si="26"/>
        <v>0</v>
      </c>
      <c r="S165" s="106">
        <f t="shared" si="27"/>
        <v>36</v>
      </c>
      <c r="T165" s="79">
        <f t="shared" si="34"/>
        <v>22.32</v>
      </c>
      <c r="U165" s="79">
        <f t="shared" si="34"/>
        <v>0</v>
      </c>
      <c r="V165" s="79">
        <f t="shared" si="34"/>
        <v>4.32</v>
      </c>
      <c r="W165" s="79">
        <f t="shared" si="34"/>
        <v>0</v>
      </c>
      <c r="X165" s="79">
        <f t="shared" si="35"/>
        <v>3.96</v>
      </c>
      <c r="Y165" s="79">
        <f t="shared" si="35"/>
        <v>0</v>
      </c>
      <c r="Z165" s="79">
        <f t="shared" si="35"/>
        <v>2.5200000000000005</v>
      </c>
      <c r="AA165" s="79">
        <f t="shared" si="35"/>
        <v>0</v>
      </c>
      <c r="AB165" s="79">
        <f t="shared" si="37"/>
        <v>0</v>
      </c>
      <c r="AC165" s="79">
        <f t="shared" si="36"/>
        <v>0</v>
      </c>
      <c r="AD165" s="36">
        <f t="shared" si="28"/>
        <v>0</v>
      </c>
      <c r="AE165" s="109">
        <f t="shared" si="29"/>
        <v>18</v>
      </c>
      <c r="AF165" s="69">
        <f t="shared" si="30"/>
        <v>0</v>
      </c>
      <c r="AG165" s="69">
        <f t="shared" si="31"/>
        <v>12</v>
      </c>
      <c r="AH165" s="69">
        <f t="shared" si="32"/>
        <v>0</v>
      </c>
      <c r="AI165" s="69">
        <v>6</v>
      </c>
      <c r="AJ165" s="69">
        <f t="shared" si="33"/>
        <v>0</v>
      </c>
    </row>
    <row r="166" spans="2:36" x14ac:dyDescent="0.3">
      <c r="B166" s="189" t="s">
        <v>394</v>
      </c>
      <c r="C166" s="9" t="s">
        <v>395</v>
      </c>
      <c r="D166" s="2" t="s">
        <v>396</v>
      </c>
      <c r="E166" s="4" t="s">
        <v>177</v>
      </c>
      <c r="F166" s="4" t="s">
        <v>359</v>
      </c>
      <c r="G166" s="4" t="s">
        <v>75</v>
      </c>
      <c r="H166" s="79">
        <v>0.48</v>
      </c>
      <c r="I166" s="79">
        <f>ROUND(H166*'Anexa 1.4. Total'!$C$15,2)</f>
        <v>0</v>
      </c>
      <c r="J166" s="79">
        <v>0.11</v>
      </c>
      <c r="K166" s="79">
        <f>ROUND(J166*'Anexa 1.4. Total'!$C$16,2)</f>
        <v>0</v>
      </c>
      <c r="L166" s="79">
        <v>0.09</v>
      </c>
      <c r="M166" s="79">
        <f>ROUND(L166*'Anexa 1.4. Total'!$C$17,2)</f>
        <v>0</v>
      </c>
      <c r="N166" s="79">
        <v>0.06</v>
      </c>
      <c r="O166" s="79">
        <f>ROUND(N166*'Anexa 1.4. Total'!$C$18,2)</f>
        <v>0</v>
      </c>
      <c r="P166" s="79">
        <f>ROUND((I166+K166+M166+O166)*'Anexa 1.4. Total'!$C$19,2)</f>
        <v>0</v>
      </c>
      <c r="Q166" s="79">
        <f>ROUND((I166+K166+M166+O166)*'Anexa 1.4. Total'!$C$33,2)</f>
        <v>0</v>
      </c>
      <c r="R166" s="104">
        <f t="shared" si="26"/>
        <v>0</v>
      </c>
      <c r="S166" s="106">
        <f t="shared" si="27"/>
        <v>54</v>
      </c>
      <c r="T166" s="79">
        <f t="shared" si="34"/>
        <v>25.919999999999998</v>
      </c>
      <c r="U166" s="79">
        <f t="shared" si="34"/>
        <v>0</v>
      </c>
      <c r="V166" s="79">
        <f t="shared" si="34"/>
        <v>5.94</v>
      </c>
      <c r="W166" s="79">
        <f t="shared" si="34"/>
        <v>0</v>
      </c>
      <c r="X166" s="79">
        <f t="shared" si="35"/>
        <v>4.8599999999999994</v>
      </c>
      <c r="Y166" s="79">
        <f t="shared" si="35"/>
        <v>0</v>
      </c>
      <c r="Z166" s="79">
        <f t="shared" si="35"/>
        <v>3.2399999999999998</v>
      </c>
      <c r="AA166" s="79">
        <f t="shared" si="35"/>
        <v>0</v>
      </c>
      <c r="AB166" s="79">
        <f t="shared" si="37"/>
        <v>0</v>
      </c>
      <c r="AC166" s="79">
        <f t="shared" si="36"/>
        <v>0</v>
      </c>
      <c r="AD166" s="36">
        <f t="shared" si="28"/>
        <v>0</v>
      </c>
      <c r="AE166" s="109">
        <f t="shared" si="29"/>
        <v>27</v>
      </c>
      <c r="AF166" s="69">
        <f t="shared" si="30"/>
        <v>0</v>
      </c>
      <c r="AG166" s="69">
        <f t="shared" si="31"/>
        <v>18</v>
      </c>
      <c r="AH166" s="69">
        <f t="shared" si="32"/>
        <v>0</v>
      </c>
      <c r="AI166" s="69">
        <v>9</v>
      </c>
      <c r="AJ166" s="69">
        <f t="shared" si="33"/>
        <v>0</v>
      </c>
    </row>
    <row r="167" spans="2:36" x14ac:dyDescent="0.3">
      <c r="B167" s="189"/>
      <c r="C167" s="10" t="s">
        <v>397</v>
      </c>
      <c r="D167" s="6" t="s">
        <v>398</v>
      </c>
      <c r="E167" s="4" t="s">
        <v>177</v>
      </c>
      <c r="F167" s="4" t="s">
        <v>359</v>
      </c>
      <c r="G167" s="5" t="s">
        <v>75</v>
      </c>
      <c r="H167" s="79">
        <v>0.37</v>
      </c>
      <c r="I167" s="79">
        <f>ROUND(H167*'Anexa 1.4. Total'!$C$15,2)</f>
        <v>0</v>
      </c>
      <c r="J167" s="79">
        <v>7.0000000000000007E-2</v>
      </c>
      <c r="K167" s="79">
        <f>ROUND(J167*'Anexa 1.4. Total'!$C$16,2)</f>
        <v>0</v>
      </c>
      <c r="L167" s="79">
        <v>7.0000000000000007E-2</v>
      </c>
      <c r="M167" s="79">
        <f>ROUND(L167*'Anexa 1.4. Total'!$C$17,2)</f>
        <v>0</v>
      </c>
      <c r="N167" s="79">
        <v>0.04</v>
      </c>
      <c r="O167" s="79">
        <f>ROUND(N167*'Anexa 1.4. Total'!$C$18,2)</f>
        <v>0</v>
      </c>
      <c r="P167" s="79">
        <f>ROUND((I167+K167+M167+O167)*'Anexa 1.4. Total'!$C$19,2)</f>
        <v>0</v>
      </c>
      <c r="Q167" s="79">
        <f>ROUND((I167+K167+M167+O167)*'Anexa 1.4. Total'!$C$33,2)</f>
        <v>0</v>
      </c>
      <c r="R167" s="104">
        <f t="shared" si="26"/>
        <v>0</v>
      </c>
      <c r="S167" s="106">
        <f t="shared" si="27"/>
        <v>36</v>
      </c>
      <c r="T167" s="79">
        <f t="shared" si="34"/>
        <v>13.32</v>
      </c>
      <c r="U167" s="79">
        <f t="shared" si="34"/>
        <v>0</v>
      </c>
      <c r="V167" s="79">
        <f t="shared" si="34"/>
        <v>2.5200000000000005</v>
      </c>
      <c r="W167" s="79">
        <f t="shared" si="34"/>
        <v>0</v>
      </c>
      <c r="X167" s="79">
        <f t="shared" si="35"/>
        <v>2.5200000000000005</v>
      </c>
      <c r="Y167" s="79">
        <f t="shared" si="35"/>
        <v>0</v>
      </c>
      <c r="Z167" s="79">
        <f t="shared" si="35"/>
        <v>1.44</v>
      </c>
      <c r="AA167" s="79">
        <f t="shared" si="35"/>
        <v>0</v>
      </c>
      <c r="AB167" s="79">
        <f t="shared" si="37"/>
        <v>0</v>
      </c>
      <c r="AC167" s="79">
        <f t="shared" si="36"/>
        <v>0</v>
      </c>
      <c r="AD167" s="36">
        <f t="shared" si="28"/>
        <v>0</v>
      </c>
      <c r="AE167" s="109">
        <f t="shared" si="29"/>
        <v>18</v>
      </c>
      <c r="AF167" s="69">
        <f t="shared" si="30"/>
        <v>0</v>
      </c>
      <c r="AG167" s="69">
        <f t="shared" si="31"/>
        <v>12</v>
      </c>
      <c r="AH167" s="69">
        <f t="shared" si="32"/>
        <v>0</v>
      </c>
      <c r="AI167" s="69">
        <v>6</v>
      </c>
      <c r="AJ167" s="69">
        <f t="shared" si="33"/>
        <v>0</v>
      </c>
    </row>
    <row r="168" spans="2:36" x14ac:dyDescent="0.3">
      <c r="B168" s="188" t="s">
        <v>399</v>
      </c>
      <c r="C168" s="9" t="s">
        <v>400</v>
      </c>
      <c r="D168" s="2" t="s">
        <v>401</v>
      </c>
      <c r="E168" s="4" t="s">
        <v>177</v>
      </c>
      <c r="F168" s="4" t="s">
        <v>359</v>
      </c>
      <c r="G168" s="4" t="s">
        <v>75</v>
      </c>
      <c r="H168" s="79">
        <v>2.67</v>
      </c>
      <c r="I168" s="79">
        <f>ROUND(H168*'Anexa 1.4. Total'!$C$15,2)</f>
        <v>0</v>
      </c>
      <c r="J168" s="79">
        <v>0.56999999999999995</v>
      </c>
      <c r="K168" s="79">
        <f>ROUND(J168*'Anexa 1.4. Total'!$C$16,2)</f>
        <v>0</v>
      </c>
      <c r="L168" s="79">
        <v>0.49</v>
      </c>
      <c r="M168" s="79">
        <f>ROUND(L168*'Anexa 1.4. Total'!$C$17,2)</f>
        <v>0</v>
      </c>
      <c r="N168" s="79">
        <v>0.32</v>
      </c>
      <c r="O168" s="79">
        <f>ROUND(N168*'Anexa 1.4. Total'!$C$18,2)</f>
        <v>0</v>
      </c>
      <c r="P168" s="79">
        <f>ROUND((I168+K168+M168+O168)*'Anexa 1.4. Total'!$C$19,2)</f>
        <v>0</v>
      </c>
      <c r="Q168" s="79">
        <f>ROUND((I168+K168+M168+O168)*'Anexa 1.4. Total'!$C$33,2)</f>
        <v>0</v>
      </c>
      <c r="R168" s="104">
        <f t="shared" si="26"/>
        <v>0</v>
      </c>
      <c r="S168" s="106">
        <f t="shared" si="27"/>
        <v>216</v>
      </c>
      <c r="T168" s="79">
        <f t="shared" si="34"/>
        <v>576.72</v>
      </c>
      <c r="U168" s="79">
        <f t="shared" si="34"/>
        <v>0</v>
      </c>
      <c r="V168" s="79">
        <f t="shared" si="34"/>
        <v>123.11999999999999</v>
      </c>
      <c r="W168" s="79">
        <f t="shared" si="34"/>
        <v>0</v>
      </c>
      <c r="X168" s="79">
        <f t="shared" si="35"/>
        <v>105.84</v>
      </c>
      <c r="Y168" s="79">
        <f t="shared" si="35"/>
        <v>0</v>
      </c>
      <c r="Z168" s="79">
        <f t="shared" si="35"/>
        <v>69.12</v>
      </c>
      <c r="AA168" s="79">
        <f t="shared" si="35"/>
        <v>0</v>
      </c>
      <c r="AB168" s="79">
        <f t="shared" si="37"/>
        <v>0</v>
      </c>
      <c r="AC168" s="79">
        <f t="shared" si="36"/>
        <v>0</v>
      </c>
      <c r="AD168" s="36">
        <f t="shared" si="28"/>
        <v>0</v>
      </c>
      <c r="AE168" s="109">
        <f t="shared" si="29"/>
        <v>108</v>
      </c>
      <c r="AF168" s="69">
        <f t="shared" si="30"/>
        <v>0</v>
      </c>
      <c r="AG168" s="69">
        <f t="shared" si="31"/>
        <v>72</v>
      </c>
      <c r="AH168" s="69">
        <f t="shared" si="32"/>
        <v>0</v>
      </c>
      <c r="AI168" s="69">
        <v>36</v>
      </c>
      <c r="AJ168" s="69">
        <f t="shared" si="33"/>
        <v>0</v>
      </c>
    </row>
    <row r="169" spans="2:36" x14ac:dyDescent="0.3">
      <c r="B169" s="188"/>
      <c r="C169" s="9" t="s">
        <v>402</v>
      </c>
      <c r="D169" s="2" t="s">
        <v>403</v>
      </c>
      <c r="E169" s="4" t="s">
        <v>102</v>
      </c>
      <c r="F169" s="4" t="s">
        <v>359</v>
      </c>
      <c r="G169" s="4" t="s">
        <v>75</v>
      </c>
      <c r="H169" s="79">
        <v>6.6</v>
      </c>
      <c r="I169" s="79">
        <f>ROUND(H169*'Anexa 1.4. Total'!$C$15,2)</f>
        <v>0</v>
      </c>
      <c r="J169" s="79">
        <v>1.32</v>
      </c>
      <c r="K169" s="79">
        <f>ROUND(J169*'Anexa 1.4. Total'!$C$16,2)</f>
        <v>0</v>
      </c>
      <c r="L169" s="79">
        <v>1.21</v>
      </c>
      <c r="M169" s="79">
        <f>ROUND(L169*'Anexa 1.4. Total'!$C$17,2)</f>
        <v>0</v>
      </c>
      <c r="N169" s="79">
        <v>0.78</v>
      </c>
      <c r="O169" s="79">
        <f>ROUND(N169*'Anexa 1.4. Total'!$C$18,2)</f>
        <v>0</v>
      </c>
      <c r="P169" s="79">
        <f>ROUND((I169+K169+M169+O169)*'Anexa 1.4. Total'!$C$19,2)</f>
        <v>0</v>
      </c>
      <c r="Q169" s="79">
        <f>ROUND((I169+K169+M169+O169)*'Anexa 1.4. Total'!$C$33,2)</f>
        <v>0</v>
      </c>
      <c r="R169" s="104">
        <f t="shared" si="26"/>
        <v>0</v>
      </c>
      <c r="S169" s="106">
        <f t="shared" si="27"/>
        <v>36</v>
      </c>
      <c r="T169" s="79">
        <f t="shared" si="34"/>
        <v>237.6</v>
      </c>
      <c r="U169" s="79">
        <f t="shared" si="34"/>
        <v>0</v>
      </c>
      <c r="V169" s="79">
        <f t="shared" si="34"/>
        <v>47.52</v>
      </c>
      <c r="W169" s="79">
        <f t="shared" si="34"/>
        <v>0</v>
      </c>
      <c r="X169" s="79">
        <f t="shared" si="35"/>
        <v>43.56</v>
      </c>
      <c r="Y169" s="79">
        <f t="shared" si="35"/>
        <v>0</v>
      </c>
      <c r="Z169" s="79">
        <f t="shared" si="35"/>
        <v>28.080000000000002</v>
      </c>
      <c r="AA169" s="79">
        <f t="shared" si="35"/>
        <v>0</v>
      </c>
      <c r="AB169" s="79">
        <f t="shared" si="37"/>
        <v>0</v>
      </c>
      <c r="AC169" s="79">
        <f t="shared" si="36"/>
        <v>0</v>
      </c>
      <c r="AD169" s="36">
        <f t="shared" si="28"/>
        <v>0</v>
      </c>
      <c r="AE169" s="109">
        <f t="shared" si="29"/>
        <v>18</v>
      </c>
      <c r="AF169" s="69">
        <f t="shared" si="30"/>
        <v>0</v>
      </c>
      <c r="AG169" s="69">
        <f t="shared" si="31"/>
        <v>12</v>
      </c>
      <c r="AH169" s="69">
        <f t="shared" si="32"/>
        <v>0</v>
      </c>
      <c r="AI169" s="69">
        <v>6</v>
      </c>
      <c r="AJ169" s="69">
        <f t="shared" si="33"/>
        <v>0</v>
      </c>
    </row>
    <row r="170" spans="2:36" x14ac:dyDescent="0.3">
      <c r="B170" s="188"/>
      <c r="C170" s="9" t="s">
        <v>404</v>
      </c>
      <c r="D170" s="2" t="s">
        <v>405</v>
      </c>
      <c r="E170" s="4" t="s">
        <v>177</v>
      </c>
      <c r="F170" s="4" t="s">
        <v>359</v>
      </c>
      <c r="G170" s="4" t="s">
        <v>75</v>
      </c>
      <c r="H170" s="79">
        <v>1.28</v>
      </c>
      <c r="I170" s="79">
        <f>ROUND(H170*'Anexa 1.4. Total'!$C$15,2)</f>
        <v>0</v>
      </c>
      <c r="J170" s="79">
        <v>0.19</v>
      </c>
      <c r="K170" s="79">
        <f>ROUND(J170*'Anexa 1.4. Total'!$C$16,2)</f>
        <v>0</v>
      </c>
      <c r="L170" s="79">
        <v>0.22</v>
      </c>
      <c r="M170" s="79">
        <f>ROUND(L170*'Anexa 1.4. Total'!$C$17,2)</f>
        <v>0</v>
      </c>
      <c r="N170" s="79">
        <v>0.14000000000000001</v>
      </c>
      <c r="O170" s="79">
        <f>ROUND(N170*'Anexa 1.4. Total'!$C$18,2)</f>
        <v>0</v>
      </c>
      <c r="P170" s="79">
        <f>ROUND((I170+K170+M170+O170)*'Anexa 1.4. Total'!$C$19,2)</f>
        <v>0</v>
      </c>
      <c r="Q170" s="79">
        <f>ROUND((I170+K170+M170+O170)*'Anexa 1.4. Total'!$C$33,2)</f>
        <v>0</v>
      </c>
      <c r="R170" s="104">
        <f t="shared" si="26"/>
        <v>0</v>
      </c>
      <c r="S170" s="106">
        <f t="shared" si="27"/>
        <v>168</v>
      </c>
      <c r="T170" s="79">
        <f t="shared" si="34"/>
        <v>215.04</v>
      </c>
      <c r="U170" s="79">
        <f t="shared" si="34"/>
        <v>0</v>
      </c>
      <c r="V170" s="79">
        <f t="shared" si="34"/>
        <v>31.92</v>
      </c>
      <c r="W170" s="79">
        <f t="shared" si="34"/>
        <v>0</v>
      </c>
      <c r="X170" s="79">
        <f t="shared" si="35"/>
        <v>36.96</v>
      </c>
      <c r="Y170" s="79">
        <f t="shared" si="35"/>
        <v>0</v>
      </c>
      <c r="Z170" s="79">
        <f t="shared" si="35"/>
        <v>23.520000000000003</v>
      </c>
      <c r="AA170" s="79">
        <f t="shared" si="35"/>
        <v>0</v>
      </c>
      <c r="AB170" s="79">
        <f t="shared" si="37"/>
        <v>0</v>
      </c>
      <c r="AC170" s="79">
        <f t="shared" si="36"/>
        <v>0</v>
      </c>
      <c r="AD170" s="36">
        <f t="shared" si="28"/>
        <v>0</v>
      </c>
      <c r="AE170" s="109">
        <f t="shared" si="29"/>
        <v>84</v>
      </c>
      <c r="AF170" s="69">
        <f t="shared" si="30"/>
        <v>0</v>
      </c>
      <c r="AG170" s="69">
        <f t="shared" si="31"/>
        <v>56</v>
      </c>
      <c r="AH170" s="69">
        <f t="shared" si="32"/>
        <v>0</v>
      </c>
      <c r="AI170" s="69">
        <v>28</v>
      </c>
      <c r="AJ170" s="69">
        <f t="shared" si="33"/>
        <v>0</v>
      </c>
    </row>
    <row r="171" spans="2:36" x14ac:dyDescent="0.3">
      <c r="B171" s="188"/>
      <c r="C171" s="9" t="s">
        <v>406</v>
      </c>
      <c r="D171" s="2" t="s">
        <v>407</v>
      </c>
      <c r="E171" s="4" t="s">
        <v>102</v>
      </c>
      <c r="F171" s="4" t="s">
        <v>359</v>
      </c>
      <c r="G171" s="4" t="s">
        <v>75</v>
      </c>
      <c r="H171" s="79">
        <v>3.02</v>
      </c>
      <c r="I171" s="79">
        <f>ROUND(H171*'Anexa 1.4. Total'!$C$15,2)</f>
        <v>0</v>
      </c>
      <c r="J171" s="79">
        <v>0.57999999999999996</v>
      </c>
      <c r="K171" s="79">
        <f>ROUND(J171*'Anexa 1.4. Total'!$C$16,2)</f>
        <v>0</v>
      </c>
      <c r="L171" s="79">
        <v>0.55000000000000004</v>
      </c>
      <c r="M171" s="79">
        <f>ROUND(L171*'Anexa 1.4. Total'!$C$17,2)</f>
        <v>0</v>
      </c>
      <c r="N171" s="79">
        <v>0.35</v>
      </c>
      <c r="O171" s="79">
        <f>ROUND(N171*'Anexa 1.4. Total'!$C$18,2)</f>
        <v>0</v>
      </c>
      <c r="P171" s="79">
        <f>ROUND((I171+K171+M171+O171)*'Anexa 1.4. Total'!$C$19,2)</f>
        <v>0</v>
      </c>
      <c r="Q171" s="79">
        <f>ROUND((I171+K171+M171+O171)*'Anexa 1.4. Total'!$C$33,2)</f>
        <v>0</v>
      </c>
      <c r="R171" s="104">
        <f t="shared" si="26"/>
        <v>0</v>
      </c>
      <c r="S171" s="106">
        <f t="shared" si="27"/>
        <v>108</v>
      </c>
      <c r="T171" s="79">
        <f t="shared" si="34"/>
        <v>326.16000000000003</v>
      </c>
      <c r="U171" s="79">
        <f t="shared" si="34"/>
        <v>0</v>
      </c>
      <c r="V171" s="79">
        <f t="shared" si="34"/>
        <v>62.639999999999993</v>
      </c>
      <c r="W171" s="79">
        <f t="shared" si="34"/>
        <v>0</v>
      </c>
      <c r="X171" s="79">
        <f t="shared" si="35"/>
        <v>59.400000000000006</v>
      </c>
      <c r="Y171" s="79">
        <f t="shared" si="35"/>
        <v>0</v>
      </c>
      <c r="Z171" s="79">
        <f t="shared" si="35"/>
        <v>37.799999999999997</v>
      </c>
      <c r="AA171" s="79">
        <f t="shared" si="35"/>
        <v>0</v>
      </c>
      <c r="AB171" s="79">
        <f t="shared" si="37"/>
        <v>0</v>
      </c>
      <c r="AC171" s="79">
        <f t="shared" si="36"/>
        <v>0</v>
      </c>
      <c r="AD171" s="36">
        <f t="shared" si="28"/>
        <v>0</v>
      </c>
      <c r="AE171" s="109">
        <f t="shared" si="29"/>
        <v>54</v>
      </c>
      <c r="AF171" s="69">
        <f t="shared" si="30"/>
        <v>0</v>
      </c>
      <c r="AG171" s="69">
        <f t="shared" si="31"/>
        <v>36</v>
      </c>
      <c r="AH171" s="69">
        <f t="shared" si="32"/>
        <v>0</v>
      </c>
      <c r="AI171" s="69">
        <v>18</v>
      </c>
      <c r="AJ171" s="69">
        <f t="shared" si="33"/>
        <v>0</v>
      </c>
    </row>
    <row r="172" spans="2:36" x14ac:dyDescent="0.3">
      <c r="B172" s="188" t="s">
        <v>408</v>
      </c>
      <c r="C172" s="9" t="s">
        <v>409</v>
      </c>
      <c r="D172" s="2" t="s">
        <v>410</v>
      </c>
      <c r="E172" s="4" t="s">
        <v>54</v>
      </c>
      <c r="F172" s="4" t="s">
        <v>359</v>
      </c>
      <c r="G172" s="4" t="s">
        <v>75</v>
      </c>
      <c r="H172" s="79">
        <v>8.5500000000000007</v>
      </c>
      <c r="I172" s="79">
        <f>ROUND(H172*'Anexa 1.4. Total'!$C$15,2)</f>
        <v>0</v>
      </c>
      <c r="J172" s="79">
        <v>1.07</v>
      </c>
      <c r="K172" s="79">
        <f>ROUND(J172*'Anexa 1.4. Total'!$C$16,2)</f>
        <v>0</v>
      </c>
      <c r="L172" s="79">
        <v>2.79</v>
      </c>
      <c r="M172" s="79">
        <f>ROUND(L172*'Anexa 1.4. Total'!$C$17,2)</f>
        <v>0</v>
      </c>
      <c r="N172" s="79">
        <v>1.19</v>
      </c>
      <c r="O172" s="79">
        <f>ROUND(N172*'Anexa 1.4. Total'!$C$18,2)</f>
        <v>0</v>
      </c>
      <c r="P172" s="79">
        <f>ROUND((I172+K172+M172+O172)*'Anexa 1.4. Total'!$C$19,2)</f>
        <v>0</v>
      </c>
      <c r="Q172" s="79">
        <f>ROUND((I172+K172+M172+O172)*'Anexa 1.4. Total'!$C$33,2)</f>
        <v>0</v>
      </c>
      <c r="R172" s="104">
        <f t="shared" si="26"/>
        <v>0</v>
      </c>
      <c r="S172" s="106">
        <f t="shared" si="27"/>
        <v>54</v>
      </c>
      <c r="T172" s="79">
        <f t="shared" si="34"/>
        <v>461.70000000000005</v>
      </c>
      <c r="U172" s="79">
        <f t="shared" si="34"/>
        <v>0</v>
      </c>
      <c r="V172" s="79">
        <f t="shared" si="34"/>
        <v>57.78</v>
      </c>
      <c r="W172" s="79">
        <f t="shared" si="34"/>
        <v>0</v>
      </c>
      <c r="X172" s="79">
        <f t="shared" si="35"/>
        <v>150.66</v>
      </c>
      <c r="Y172" s="79">
        <f t="shared" si="35"/>
        <v>0</v>
      </c>
      <c r="Z172" s="79">
        <f t="shared" si="35"/>
        <v>64.259999999999991</v>
      </c>
      <c r="AA172" s="79">
        <f t="shared" si="35"/>
        <v>0</v>
      </c>
      <c r="AB172" s="79">
        <f t="shared" si="37"/>
        <v>0</v>
      </c>
      <c r="AC172" s="79">
        <f t="shared" si="36"/>
        <v>0</v>
      </c>
      <c r="AD172" s="36">
        <f t="shared" si="28"/>
        <v>0</v>
      </c>
      <c r="AE172" s="109">
        <f t="shared" si="29"/>
        <v>27</v>
      </c>
      <c r="AF172" s="69">
        <f t="shared" si="30"/>
        <v>0</v>
      </c>
      <c r="AG172" s="69">
        <f t="shared" si="31"/>
        <v>18</v>
      </c>
      <c r="AH172" s="69">
        <f t="shared" si="32"/>
        <v>0</v>
      </c>
      <c r="AI172" s="69">
        <v>9</v>
      </c>
      <c r="AJ172" s="69">
        <f t="shared" si="33"/>
        <v>0</v>
      </c>
    </row>
    <row r="173" spans="2:36" x14ac:dyDescent="0.3">
      <c r="B173" s="188"/>
      <c r="C173" s="9" t="s">
        <v>411</v>
      </c>
      <c r="D173" s="2" t="s">
        <v>412</v>
      </c>
      <c r="E173" s="4" t="s">
        <v>177</v>
      </c>
      <c r="F173" s="4" t="s">
        <v>359</v>
      </c>
      <c r="G173" s="4" t="s">
        <v>75</v>
      </c>
      <c r="H173" s="79">
        <v>5.16</v>
      </c>
      <c r="I173" s="79">
        <f>ROUND(H173*'Anexa 1.4. Total'!$C$15,2)</f>
        <v>0</v>
      </c>
      <c r="J173" s="79">
        <v>0.89</v>
      </c>
      <c r="K173" s="79">
        <f>ROUND(J173*'Anexa 1.4. Total'!$C$16,2)</f>
        <v>0</v>
      </c>
      <c r="L173" s="79">
        <v>1.07</v>
      </c>
      <c r="M173" s="79">
        <f>ROUND(L173*'Anexa 1.4. Total'!$C$17,2)</f>
        <v>0</v>
      </c>
      <c r="N173" s="79">
        <v>0.68</v>
      </c>
      <c r="O173" s="79">
        <f>ROUND(N173*'Anexa 1.4. Total'!$C$18,2)</f>
        <v>0</v>
      </c>
      <c r="P173" s="79">
        <f>ROUND((I173+K173+M173+O173)*'Anexa 1.4. Total'!$C$19,2)</f>
        <v>0</v>
      </c>
      <c r="Q173" s="79">
        <f>ROUND((I173+K173+M173+O173)*'Anexa 1.4. Total'!$C$33,2)</f>
        <v>0</v>
      </c>
      <c r="R173" s="104">
        <f t="shared" si="26"/>
        <v>0</v>
      </c>
      <c r="S173" s="106">
        <f t="shared" si="27"/>
        <v>120</v>
      </c>
      <c r="T173" s="79">
        <f t="shared" si="34"/>
        <v>619.20000000000005</v>
      </c>
      <c r="U173" s="79">
        <f t="shared" si="34"/>
        <v>0</v>
      </c>
      <c r="V173" s="79">
        <f t="shared" si="34"/>
        <v>106.8</v>
      </c>
      <c r="W173" s="79">
        <f t="shared" si="34"/>
        <v>0</v>
      </c>
      <c r="X173" s="79">
        <f t="shared" si="35"/>
        <v>128.4</v>
      </c>
      <c r="Y173" s="79">
        <f t="shared" si="35"/>
        <v>0</v>
      </c>
      <c r="Z173" s="79">
        <f t="shared" si="35"/>
        <v>81.600000000000009</v>
      </c>
      <c r="AA173" s="79">
        <f t="shared" si="35"/>
        <v>0</v>
      </c>
      <c r="AB173" s="79">
        <f t="shared" si="37"/>
        <v>0</v>
      </c>
      <c r="AC173" s="79">
        <f t="shared" si="36"/>
        <v>0</v>
      </c>
      <c r="AD173" s="36">
        <f t="shared" si="28"/>
        <v>0</v>
      </c>
      <c r="AE173" s="109">
        <f t="shared" si="29"/>
        <v>60</v>
      </c>
      <c r="AF173" s="69">
        <f t="shared" si="30"/>
        <v>0</v>
      </c>
      <c r="AG173" s="69">
        <f t="shared" si="31"/>
        <v>40</v>
      </c>
      <c r="AH173" s="69">
        <f t="shared" si="32"/>
        <v>0</v>
      </c>
      <c r="AI173" s="69">
        <v>20</v>
      </c>
      <c r="AJ173" s="69">
        <f t="shared" si="33"/>
        <v>0</v>
      </c>
    </row>
    <row r="174" spans="2:36" ht="14.4" customHeight="1" x14ac:dyDescent="0.3">
      <c r="B174" s="184" t="s">
        <v>413</v>
      </c>
      <c r="C174" s="9" t="s">
        <v>414</v>
      </c>
      <c r="D174" s="2" t="s">
        <v>415</v>
      </c>
      <c r="E174" s="4" t="s">
        <v>177</v>
      </c>
      <c r="F174" s="4" t="s">
        <v>359</v>
      </c>
      <c r="G174" s="4" t="s">
        <v>63</v>
      </c>
      <c r="H174" s="79">
        <v>0.5</v>
      </c>
      <c r="I174" s="79">
        <f>ROUND(H174*'Anexa 1.4. Total'!$C$15,2)</f>
        <v>0</v>
      </c>
      <c r="J174" s="79">
        <v>0.06</v>
      </c>
      <c r="K174" s="79">
        <f>ROUND(J174*'Anexa 1.4. Total'!$C$16,2)</f>
        <v>0</v>
      </c>
      <c r="L174" s="79">
        <v>7.0000000000000007E-2</v>
      </c>
      <c r="M174" s="79">
        <f>ROUND(L174*'Anexa 1.4. Total'!$C$17,2)</f>
        <v>0</v>
      </c>
      <c r="N174" s="79">
        <v>0.06</v>
      </c>
      <c r="O174" s="79">
        <f>ROUND(N174*'Anexa 1.4. Total'!$C$18,2)</f>
        <v>0</v>
      </c>
      <c r="P174" s="79">
        <f>ROUND((I174+K174+M174+O174)*'Anexa 1.4. Total'!$C$19,2)</f>
        <v>0</v>
      </c>
      <c r="Q174" s="79">
        <f>ROUND((I174+K174+M174+O174)*'Anexa 1.4. Total'!$C$33,2)</f>
        <v>0</v>
      </c>
      <c r="R174" s="104">
        <f t="shared" si="26"/>
        <v>0</v>
      </c>
      <c r="S174" s="106">
        <f t="shared" si="27"/>
        <v>2016</v>
      </c>
      <c r="T174" s="79">
        <f t="shared" si="34"/>
        <v>1008</v>
      </c>
      <c r="U174" s="79">
        <f t="shared" si="34"/>
        <v>0</v>
      </c>
      <c r="V174" s="79">
        <f t="shared" si="34"/>
        <v>120.96</v>
      </c>
      <c r="W174" s="79">
        <f t="shared" si="34"/>
        <v>0</v>
      </c>
      <c r="X174" s="79">
        <f t="shared" si="35"/>
        <v>141.12</v>
      </c>
      <c r="Y174" s="79">
        <f t="shared" si="35"/>
        <v>0</v>
      </c>
      <c r="Z174" s="79">
        <f t="shared" si="35"/>
        <v>120.96</v>
      </c>
      <c r="AA174" s="79">
        <f t="shared" si="35"/>
        <v>0</v>
      </c>
      <c r="AB174" s="79">
        <f t="shared" si="37"/>
        <v>0</v>
      </c>
      <c r="AC174" s="79">
        <f t="shared" si="36"/>
        <v>0</v>
      </c>
      <c r="AD174" s="36">
        <f t="shared" si="28"/>
        <v>0</v>
      </c>
      <c r="AE174" s="109">
        <f t="shared" si="29"/>
        <v>1008</v>
      </c>
      <c r="AF174" s="69">
        <f t="shared" si="30"/>
        <v>0</v>
      </c>
      <c r="AG174" s="69">
        <f t="shared" si="31"/>
        <v>672</v>
      </c>
      <c r="AH174" s="69">
        <f t="shared" si="32"/>
        <v>0</v>
      </c>
      <c r="AI174" s="69">
        <v>336</v>
      </c>
      <c r="AJ174" s="69">
        <f t="shared" si="33"/>
        <v>0</v>
      </c>
    </row>
    <row r="175" spans="2:36" x14ac:dyDescent="0.3">
      <c r="B175" s="185"/>
      <c r="C175" s="9" t="s">
        <v>416</v>
      </c>
      <c r="D175" s="2" t="s">
        <v>417</v>
      </c>
      <c r="E175" s="4" t="s">
        <v>177</v>
      </c>
      <c r="F175" s="4" t="s">
        <v>359</v>
      </c>
      <c r="G175" s="4" t="s">
        <v>63</v>
      </c>
      <c r="H175" s="79">
        <v>0.34</v>
      </c>
      <c r="I175" s="79">
        <f>ROUND(H175*'Anexa 1.4. Total'!$C$15,2)</f>
        <v>0</v>
      </c>
      <c r="J175" s="79">
        <v>0.04</v>
      </c>
      <c r="K175" s="79">
        <f>ROUND(J175*'Anexa 1.4. Total'!$C$16,2)</f>
        <v>0</v>
      </c>
      <c r="L175" s="79">
        <v>0.05</v>
      </c>
      <c r="M175" s="79">
        <f>ROUND(L175*'Anexa 1.4. Total'!$C$17,2)</f>
        <v>0</v>
      </c>
      <c r="N175" s="79">
        <v>0.04</v>
      </c>
      <c r="O175" s="79">
        <f>ROUND(N175*'Anexa 1.4. Total'!$C$18,2)</f>
        <v>0</v>
      </c>
      <c r="P175" s="79">
        <f>ROUND((I175+K175+M175+O175)*'Anexa 1.4. Total'!$C$19,2)</f>
        <v>0</v>
      </c>
      <c r="Q175" s="79">
        <f>ROUND((I175+K175+M175+O175)*'Anexa 1.4. Total'!$C$33,2)</f>
        <v>0</v>
      </c>
      <c r="R175" s="104">
        <f t="shared" si="26"/>
        <v>0</v>
      </c>
      <c r="S175" s="106">
        <f t="shared" si="27"/>
        <v>216</v>
      </c>
      <c r="T175" s="79">
        <f t="shared" si="34"/>
        <v>73.440000000000012</v>
      </c>
      <c r="U175" s="79">
        <f t="shared" si="34"/>
        <v>0</v>
      </c>
      <c r="V175" s="79">
        <f t="shared" si="34"/>
        <v>8.64</v>
      </c>
      <c r="W175" s="79">
        <f t="shared" si="34"/>
        <v>0</v>
      </c>
      <c r="X175" s="79">
        <f t="shared" si="35"/>
        <v>10.8</v>
      </c>
      <c r="Y175" s="79">
        <f t="shared" si="35"/>
        <v>0</v>
      </c>
      <c r="Z175" s="79">
        <f t="shared" si="35"/>
        <v>8.64</v>
      </c>
      <c r="AA175" s="79">
        <f t="shared" si="35"/>
        <v>0</v>
      </c>
      <c r="AB175" s="79">
        <f t="shared" si="37"/>
        <v>0</v>
      </c>
      <c r="AC175" s="79">
        <f t="shared" si="36"/>
        <v>0</v>
      </c>
      <c r="AD175" s="36">
        <f t="shared" si="28"/>
        <v>0</v>
      </c>
      <c r="AE175" s="109">
        <f t="shared" si="29"/>
        <v>108</v>
      </c>
      <c r="AF175" s="69">
        <f t="shared" si="30"/>
        <v>0</v>
      </c>
      <c r="AG175" s="69">
        <f t="shared" si="31"/>
        <v>72</v>
      </c>
      <c r="AH175" s="69">
        <f t="shared" si="32"/>
        <v>0</v>
      </c>
      <c r="AI175" s="69">
        <v>36</v>
      </c>
      <c r="AJ175" s="69">
        <f t="shared" si="33"/>
        <v>0</v>
      </c>
    </row>
    <row r="176" spans="2:36" x14ac:dyDescent="0.3">
      <c r="B176" s="185"/>
      <c r="C176" s="9" t="s">
        <v>418</v>
      </c>
      <c r="D176" s="2" t="s">
        <v>419</v>
      </c>
      <c r="E176" s="4" t="s">
        <v>177</v>
      </c>
      <c r="F176" s="4" t="s">
        <v>359</v>
      </c>
      <c r="G176" s="4" t="s">
        <v>56</v>
      </c>
      <c r="H176" s="79">
        <v>0.15</v>
      </c>
      <c r="I176" s="79">
        <f>ROUND(H176*'Anexa 1.4. Total'!$C$15,2)</f>
        <v>0</v>
      </c>
      <c r="J176" s="79">
        <v>0.02</v>
      </c>
      <c r="K176" s="79">
        <f>ROUND(J176*'Anexa 1.4. Total'!$C$16,2)</f>
        <v>0</v>
      </c>
      <c r="L176" s="79">
        <v>0.02</v>
      </c>
      <c r="M176" s="79">
        <f>ROUND(L176*'Anexa 1.4. Total'!$C$17,2)</f>
        <v>0</v>
      </c>
      <c r="N176" s="79">
        <v>0.02</v>
      </c>
      <c r="O176" s="79">
        <f>ROUND(N176*'Anexa 1.4. Total'!$C$18,2)</f>
        <v>0</v>
      </c>
      <c r="P176" s="79">
        <f>ROUND((I176+K176+M176+O176)*'Anexa 1.4. Total'!$C$19,2)</f>
        <v>0</v>
      </c>
      <c r="Q176" s="79">
        <f>ROUND((I176+K176+M176+O176)*'Anexa 1.4. Total'!$C$33,2)</f>
        <v>0</v>
      </c>
      <c r="R176" s="104">
        <f t="shared" si="26"/>
        <v>0</v>
      </c>
      <c r="S176" s="106">
        <f t="shared" si="27"/>
        <v>216</v>
      </c>
      <c r="T176" s="79">
        <f t="shared" si="34"/>
        <v>32.4</v>
      </c>
      <c r="U176" s="79">
        <f t="shared" si="34"/>
        <v>0</v>
      </c>
      <c r="V176" s="79">
        <f t="shared" si="34"/>
        <v>4.32</v>
      </c>
      <c r="W176" s="79">
        <f t="shared" si="34"/>
        <v>0</v>
      </c>
      <c r="X176" s="79">
        <f t="shared" si="35"/>
        <v>4.32</v>
      </c>
      <c r="Y176" s="79">
        <f t="shared" si="35"/>
        <v>0</v>
      </c>
      <c r="Z176" s="79">
        <f t="shared" si="35"/>
        <v>4.32</v>
      </c>
      <c r="AA176" s="79">
        <f t="shared" si="35"/>
        <v>0</v>
      </c>
      <c r="AB176" s="79">
        <f t="shared" si="37"/>
        <v>0</v>
      </c>
      <c r="AC176" s="79">
        <f t="shared" si="36"/>
        <v>0</v>
      </c>
      <c r="AD176" s="36">
        <f t="shared" si="28"/>
        <v>0</v>
      </c>
      <c r="AE176" s="109">
        <f t="shared" si="29"/>
        <v>108</v>
      </c>
      <c r="AF176" s="69">
        <f t="shared" si="30"/>
        <v>0</v>
      </c>
      <c r="AG176" s="69">
        <f t="shared" si="31"/>
        <v>72</v>
      </c>
      <c r="AH176" s="69">
        <f t="shared" si="32"/>
        <v>0</v>
      </c>
      <c r="AI176" s="69">
        <v>36</v>
      </c>
      <c r="AJ176" s="69">
        <f t="shared" si="33"/>
        <v>0</v>
      </c>
    </row>
    <row r="177" spans="2:36" x14ac:dyDescent="0.3">
      <c r="B177" s="185"/>
      <c r="C177" s="9" t="s">
        <v>420</v>
      </c>
      <c r="D177" s="2" t="s">
        <v>421</v>
      </c>
      <c r="E177" s="4" t="s">
        <v>177</v>
      </c>
      <c r="F177" s="4" t="s">
        <v>359</v>
      </c>
      <c r="G177" s="4" t="s">
        <v>56</v>
      </c>
      <c r="H177" s="79">
        <v>0.24</v>
      </c>
      <c r="I177" s="79">
        <f>ROUND(H177*'Anexa 1.4. Total'!$C$15,2)</f>
        <v>0</v>
      </c>
      <c r="J177" s="79">
        <v>0.03</v>
      </c>
      <c r="K177" s="79">
        <f>ROUND(J177*'Anexa 1.4. Total'!$C$16,2)</f>
        <v>0</v>
      </c>
      <c r="L177" s="79">
        <v>0.03</v>
      </c>
      <c r="M177" s="79">
        <f>ROUND(L177*'Anexa 1.4. Total'!$C$17,2)</f>
        <v>0</v>
      </c>
      <c r="N177" s="79">
        <v>0.03</v>
      </c>
      <c r="O177" s="79">
        <f>ROUND(N177*'Anexa 1.4. Total'!$C$18,2)</f>
        <v>0</v>
      </c>
      <c r="P177" s="79">
        <f>ROUND((I177+K177+M177+O177)*'Anexa 1.4. Total'!$C$19,2)</f>
        <v>0</v>
      </c>
      <c r="Q177" s="79">
        <f>ROUND((I177+K177+M177+O177)*'Anexa 1.4. Total'!$C$33,2)</f>
        <v>0</v>
      </c>
      <c r="R177" s="104">
        <f t="shared" si="26"/>
        <v>0</v>
      </c>
      <c r="S177" s="106">
        <f t="shared" si="27"/>
        <v>516</v>
      </c>
      <c r="T177" s="79">
        <f t="shared" si="34"/>
        <v>123.83999999999999</v>
      </c>
      <c r="U177" s="79">
        <f t="shared" si="34"/>
        <v>0</v>
      </c>
      <c r="V177" s="79">
        <f t="shared" si="34"/>
        <v>15.479999999999999</v>
      </c>
      <c r="W177" s="79">
        <f t="shared" si="34"/>
        <v>0</v>
      </c>
      <c r="X177" s="79">
        <f t="shared" si="35"/>
        <v>15.479999999999999</v>
      </c>
      <c r="Y177" s="79">
        <f t="shared" si="35"/>
        <v>0</v>
      </c>
      <c r="Z177" s="79">
        <f t="shared" si="35"/>
        <v>15.479999999999999</v>
      </c>
      <c r="AA177" s="79">
        <f t="shared" si="35"/>
        <v>0</v>
      </c>
      <c r="AB177" s="79">
        <f t="shared" si="37"/>
        <v>0</v>
      </c>
      <c r="AC177" s="79">
        <f t="shared" si="36"/>
        <v>0</v>
      </c>
      <c r="AD177" s="36">
        <f t="shared" si="28"/>
        <v>0</v>
      </c>
      <c r="AE177" s="109">
        <f t="shared" si="29"/>
        <v>258</v>
      </c>
      <c r="AF177" s="69">
        <f t="shared" si="30"/>
        <v>0</v>
      </c>
      <c r="AG177" s="69">
        <f t="shared" si="31"/>
        <v>172</v>
      </c>
      <c r="AH177" s="69">
        <f t="shared" si="32"/>
        <v>0</v>
      </c>
      <c r="AI177" s="69">
        <v>86</v>
      </c>
      <c r="AJ177" s="69">
        <f t="shared" si="33"/>
        <v>0</v>
      </c>
    </row>
    <row r="178" spans="2:36" x14ac:dyDescent="0.3">
      <c r="B178" s="185"/>
      <c r="C178" s="9" t="s">
        <v>422</v>
      </c>
      <c r="D178" s="2" t="s">
        <v>423</v>
      </c>
      <c r="E178" s="4" t="s">
        <v>177</v>
      </c>
      <c r="F178" s="4" t="s">
        <v>359</v>
      </c>
      <c r="G178" s="4" t="s">
        <v>56</v>
      </c>
      <c r="H178" s="79">
        <v>0.12</v>
      </c>
      <c r="I178" s="79">
        <f>ROUND(H178*'Anexa 1.4. Total'!$C$15,2)</f>
        <v>0</v>
      </c>
      <c r="J178" s="79">
        <v>0.01</v>
      </c>
      <c r="K178" s="79">
        <f>ROUND(J178*'Anexa 1.4. Total'!$C$16,2)</f>
        <v>0</v>
      </c>
      <c r="L178" s="79">
        <v>0.02</v>
      </c>
      <c r="M178" s="79">
        <f>ROUND(L178*'Anexa 1.4. Total'!$C$17,2)</f>
        <v>0</v>
      </c>
      <c r="N178" s="79">
        <v>0.01</v>
      </c>
      <c r="O178" s="79">
        <f>ROUND(N178*'Anexa 1.4. Total'!$C$18,2)</f>
        <v>0</v>
      </c>
      <c r="P178" s="79">
        <f>ROUND((I178+K178+M178+O178)*'Anexa 1.4. Total'!$C$19,2)</f>
        <v>0</v>
      </c>
      <c r="Q178" s="79">
        <f>ROUND((I178+K178+M178+O178)*'Anexa 1.4. Total'!$C$33,2)</f>
        <v>0</v>
      </c>
      <c r="R178" s="104">
        <f t="shared" si="26"/>
        <v>0</v>
      </c>
      <c r="S178" s="106">
        <f t="shared" si="27"/>
        <v>216</v>
      </c>
      <c r="T178" s="79">
        <f t="shared" si="34"/>
        <v>25.919999999999998</v>
      </c>
      <c r="U178" s="79">
        <f t="shared" si="34"/>
        <v>0</v>
      </c>
      <c r="V178" s="79">
        <f t="shared" si="34"/>
        <v>2.16</v>
      </c>
      <c r="W178" s="79">
        <f t="shared" si="34"/>
        <v>0</v>
      </c>
      <c r="X178" s="79">
        <f t="shared" si="35"/>
        <v>4.32</v>
      </c>
      <c r="Y178" s="79">
        <f t="shared" si="35"/>
        <v>0</v>
      </c>
      <c r="Z178" s="79">
        <f t="shared" si="35"/>
        <v>2.16</v>
      </c>
      <c r="AA178" s="79">
        <f t="shared" si="35"/>
        <v>0</v>
      </c>
      <c r="AB178" s="79">
        <f t="shared" si="37"/>
        <v>0</v>
      </c>
      <c r="AC178" s="79">
        <f t="shared" si="36"/>
        <v>0</v>
      </c>
      <c r="AD178" s="36">
        <f t="shared" si="28"/>
        <v>0</v>
      </c>
      <c r="AE178" s="109">
        <f t="shared" si="29"/>
        <v>108</v>
      </c>
      <c r="AF178" s="69">
        <f t="shared" si="30"/>
        <v>0</v>
      </c>
      <c r="AG178" s="69">
        <f t="shared" si="31"/>
        <v>72</v>
      </c>
      <c r="AH178" s="69">
        <f t="shared" si="32"/>
        <v>0</v>
      </c>
      <c r="AI178" s="69">
        <v>36</v>
      </c>
      <c r="AJ178" s="69">
        <f t="shared" si="33"/>
        <v>0</v>
      </c>
    </row>
    <row r="179" spans="2:36" x14ac:dyDescent="0.3">
      <c r="B179" s="185"/>
      <c r="C179" s="9" t="s">
        <v>424</v>
      </c>
      <c r="D179" s="2" t="s">
        <v>425</v>
      </c>
      <c r="E179" s="4" t="s">
        <v>177</v>
      </c>
      <c r="F179" s="4" t="s">
        <v>359</v>
      </c>
      <c r="G179" s="4" t="s">
        <v>56</v>
      </c>
      <c r="H179" s="79">
        <v>0.21</v>
      </c>
      <c r="I179" s="79">
        <f>ROUND(H179*'Anexa 1.4. Total'!$C$15,2)</f>
        <v>0</v>
      </c>
      <c r="J179" s="79">
        <v>0.02</v>
      </c>
      <c r="K179" s="79">
        <f>ROUND(J179*'Anexa 1.4. Total'!$C$16,2)</f>
        <v>0</v>
      </c>
      <c r="L179" s="79">
        <v>0.03</v>
      </c>
      <c r="M179" s="79">
        <f>ROUND(L179*'Anexa 1.4. Total'!$C$17,2)</f>
        <v>0</v>
      </c>
      <c r="N179" s="79">
        <v>0.02</v>
      </c>
      <c r="O179" s="79">
        <f>ROUND(N179*'Anexa 1.4. Total'!$C$18,2)</f>
        <v>0</v>
      </c>
      <c r="P179" s="79">
        <f>ROUND((I179+K179+M179+O179)*'Anexa 1.4. Total'!$C$19,2)</f>
        <v>0</v>
      </c>
      <c r="Q179" s="79">
        <f>ROUND((I179+K179+M179+O179)*'Anexa 1.4. Total'!$C$33,2)</f>
        <v>0</v>
      </c>
      <c r="R179" s="104">
        <f t="shared" si="26"/>
        <v>0</v>
      </c>
      <c r="S179" s="106">
        <f t="shared" si="27"/>
        <v>414</v>
      </c>
      <c r="T179" s="79">
        <f t="shared" si="34"/>
        <v>86.94</v>
      </c>
      <c r="U179" s="79">
        <f t="shared" si="34"/>
        <v>0</v>
      </c>
      <c r="V179" s="79">
        <f t="shared" si="34"/>
        <v>8.2799999999999994</v>
      </c>
      <c r="W179" s="79">
        <f t="shared" si="34"/>
        <v>0</v>
      </c>
      <c r="X179" s="79">
        <f t="shared" si="35"/>
        <v>12.42</v>
      </c>
      <c r="Y179" s="79">
        <f t="shared" si="35"/>
        <v>0</v>
      </c>
      <c r="Z179" s="79">
        <f t="shared" si="35"/>
        <v>8.2799999999999994</v>
      </c>
      <c r="AA179" s="79">
        <f t="shared" si="35"/>
        <v>0</v>
      </c>
      <c r="AB179" s="79">
        <f t="shared" si="37"/>
        <v>0</v>
      </c>
      <c r="AC179" s="79">
        <f t="shared" si="36"/>
        <v>0</v>
      </c>
      <c r="AD179" s="36">
        <f t="shared" si="28"/>
        <v>0</v>
      </c>
      <c r="AE179" s="109">
        <f t="shared" si="29"/>
        <v>207</v>
      </c>
      <c r="AF179" s="69">
        <f t="shared" si="30"/>
        <v>0</v>
      </c>
      <c r="AG179" s="69">
        <f t="shared" si="31"/>
        <v>138</v>
      </c>
      <c r="AH179" s="69">
        <f t="shared" si="32"/>
        <v>0</v>
      </c>
      <c r="AI179" s="69">
        <v>69</v>
      </c>
      <c r="AJ179" s="69">
        <f t="shared" si="33"/>
        <v>0</v>
      </c>
    </row>
    <row r="180" spans="2:36" x14ac:dyDescent="0.3">
      <c r="B180" s="185"/>
      <c r="C180" s="9" t="s">
        <v>426</v>
      </c>
      <c r="D180" s="2" t="s">
        <v>427</v>
      </c>
      <c r="E180" s="4" t="s">
        <v>177</v>
      </c>
      <c r="F180" s="4" t="s">
        <v>359</v>
      </c>
      <c r="G180" s="4" t="s">
        <v>75</v>
      </c>
      <c r="H180" s="79">
        <v>0.06</v>
      </c>
      <c r="I180" s="79">
        <f>ROUND(H180*'Anexa 1.4. Total'!$C$15,2)</f>
        <v>0</v>
      </c>
      <c r="J180" s="79">
        <v>0.01</v>
      </c>
      <c r="K180" s="79">
        <f>ROUND(J180*'Anexa 1.4. Total'!$C$16,2)</f>
        <v>0</v>
      </c>
      <c r="L180" s="79">
        <v>0.01</v>
      </c>
      <c r="M180" s="79">
        <f>ROUND(L180*'Anexa 1.4. Total'!$C$17,2)</f>
        <v>0</v>
      </c>
      <c r="N180" s="79">
        <v>0.01</v>
      </c>
      <c r="O180" s="79">
        <f>ROUND(N180*'Anexa 1.4. Total'!$C$18,2)</f>
        <v>0</v>
      </c>
      <c r="P180" s="79">
        <f>ROUND((I180+K180+M180+O180)*'Anexa 1.4. Total'!$C$19,2)</f>
        <v>0</v>
      </c>
      <c r="Q180" s="79">
        <f>ROUND((I180+K180+M180+O180)*'Anexa 1.4. Total'!$C$33,2)</f>
        <v>0</v>
      </c>
      <c r="R180" s="104">
        <f t="shared" si="26"/>
        <v>0</v>
      </c>
      <c r="S180" s="106">
        <f t="shared" si="27"/>
        <v>114</v>
      </c>
      <c r="T180" s="79">
        <f t="shared" si="34"/>
        <v>6.84</v>
      </c>
      <c r="U180" s="79">
        <f t="shared" si="34"/>
        <v>0</v>
      </c>
      <c r="V180" s="79">
        <f t="shared" si="34"/>
        <v>1.1400000000000001</v>
      </c>
      <c r="W180" s="79">
        <f t="shared" si="34"/>
        <v>0</v>
      </c>
      <c r="X180" s="79">
        <f t="shared" si="35"/>
        <v>1.1400000000000001</v>
      </c>
      <c r="Y180" s="79">
        <f t="shared" si="35"/>
        <v>0</v>
      </c>
      <c r="Z180" s="79">
        <f t="shared" si="35"/>
        <v>1.1400000000000001</v>
      </c>
      <c r="AA180" s="79">
        <f t="shared" si="35"/>
        <v>0</v>
      </c>
      <c r="AB180" s="79">
        <f t="shared" si="37"/>
        <v>0</v>
      </c>
      <c r="AC180" s="79">
        <f t="shared" si="36"/>
        <v>0</v>
      </c>
      <c r="AD180" s="36">
        <f t="shared" si="28"/>
        <v>0</v>
      </c>
      <c r="AE180" s="109">
        <f t="shared" si="29"/>
        <v>57</v>
      </c>
      <c r="AF180" s="69">
        <f t="shared" si="30"/>
        <v>0</v>
      </c>
      <c r="AG180" s="69">
        <f t="shared" si="31"/>
        <v>38</v>
      </c>
      <c r="AH180" s="69">
        <f t="shared" si="32"/>
        <v>0</v>
      </c>
      <c r="AI180" s="69">
        <v>19</v>
      </c>
      <c r="AJ180" s="69">
        <f t="shared" si="33"/>
        <v>0</v>
      </c>
    </row>
    <row r="181" spans="2:36" x14ac:dyDescent="0.3">
      <c r="B181" s="186"/>
      <c r="C181" s="9" t="s">
        <v>428</v>
      </c>
      <c r="D181" s="2" t="s">
        <v>429</v>
      </c>
      <c r="E181" s="4" t="s">
        <v>177</v>
      </c>
      <c r="F181" s="4" t="s">
        <v>359</v>
      </c>
      <c r="G181" s="4" t="s">
        <v>56</v>
      </c>
      <c r="H181" s="79">
        <v>0.14000000000000001</v>
      </c>
      <c r="I181" s="79">
        <f>ROUND(H181*'Anexa 1.4. Total'!$C$15,2)</f>
        <v>0</v>
      </c>
      <c r="J181" s="79">
        <v>0.02</v>
      </c>
      <c r="K181" s="79">
        <f>ROUND(J181*'Anexa 1.4. Total'!$C$16,2)</f>
        <v>0</v>
      </c>
      <c r="L181" s="79">
        <v>0.02</v>
      </c>
      <c r="M181" s="79">
        <f>ROUND(L181*'Anexa 1.4. Total'!$C$17,2)</f>
        <v>0</v>
      </c>
      <c r="N181" s="79">
        <v>0.02</v>
      </c>
      <c r="O181" s="79">
        <f>ROUND(N181*'Anexa 1.4. Total'!$C$18,2)</f>
        <v>0</v>
      </c>
      <c r="P181" s="79">
        <f>ROUND((I181+K181+M181+O181)*'Anexa 1.4. Total'!$C$19,2)</f>
        <v>0</v>
      </c>
      <c r="Q181" s="79">
        <f>ROUND((I181+K181+M181+O181)*'Anexa 1.4. Total'!$C$33,2)</f>
        <v>0</v>
      </c>
      <c r="R181" s="104">
        <f t="shared" si="26"/>
        <v>0</v>
      </c>
      <c r="S181" s="106">
        <f t="shared" si="27"/>
        <v>66</v>
      </c>
      <c r="T181" s="79">
        <f t="shared" si="34"/>
        <v>9.24</v>
      </c>
      <c r="U181" s="79">
        <f t="shared" si="34"/>
        <v>0</v>
      </c>
      <c r="V181" s="79">
        <f t="shared" si="34"/>
        <v>1.32</v>
      </c>
      <c r="W181" s="79">
        <f t="shared" si="34"/>
        <v>0</v>
      </c>
      <c r="X181" s="79">
        <f t="shared" si="35"/>
        <v>1.32</v>
      </c>
      <c r="Y181" s="79">
        <f t="shared" si="35"/>
        <v>0</v>
      </c>
      <c r="Z181" s="79">
        <f t="shared" si="35"/>
        <v>1.32</v>
      </c>
      <c r="AA181" s="79">
        <f t="shared" si="35"/>
        <v>0</v>
      </c>
      <c r="AB181" s="79">
        <f t="shared" si="37"/>
        <v>0</v>
      </c>
      <c r="AC181" s="79">
        <f t="shared" si="36"/>
        <v>0</v>
      </c>
      <c r="AD181" s="36">
        <f t="shared" si="28"/>
        <v>0</v>
      </c>
      <c r="AE181" s="109">
        <f t="shared" si="29"/>
        <v>33</v>
      </c>
      <c r="AF181" s="69">
        <f t="shared" si="30"/>
        <v>0</v>
      </c>
      <c r="AG181" s="69">
        <f t="shared" si="31"/>
        <v>22</v>
      </c>
      <c r="AH181" s="69">
        <f t="shared" si="32"/>
        <v>0</v>
      </c>
      <c r="AI181" s="69">
        <v>11</v>
      </c>
      <c r="AJ181" s="69">
        <f t="shared" si="33"/>
        <v>0</v>
      </c>
    </row>
    <row r="182" spans="2:36" ht="14.4" customHeight="1" x14ac:dyDescent="0.3">
      <c r="B182" s="184" t="s">
        <v>430</v>
      </c>
      <c r="C182" s="9" t="s">
        <v>431</v>
      </c>
      <c r="D182" s="2" t="s">
        <v>432</v>
      </c>
      <c r="E182" s="4" t="s">
        <v>102</v>
      </c>
      <c r="F182" s="4" t="s">
        <v>359</v>
      </c>
      <c r="G182" s="4" t="s">
        <v>75</v>
      </c>
      <c r="H182" s="79">
        <v>7.55</v>
      </c>
      <c r="I182" s="79">
        <f>ROUND(H182*'Anexa 1.4. Total'!$C$15,2)</f>
        <v>0</v>
      </c>
      <c r="J182" s="79">
        <v>0</v>
      </c>
      <c r="K182" s="79">
        <f>ROUND(J182*'Anexa 1.4. Total'!$C$16,2)</f>
        <v>0</v>
      </c>
      <c r="L182" s="79">
        <v>1.33</v>
      </c>
      <c r="M182" s="79">
        <f>ROUND(L182*'Anexa 1.4. Total'!$C$17,2)</f>
        <v>0</v>
      </c>
      <c r="N182" s="79">
        <v>0.85</v>
      </c>
      <c r="O182" s="79">
        <f>ROUND(N182*'Anexa 1.4. Total'!$C$18,2)</f>
        <v>0</v>
      </c>
      <c r="P182" s="79">
        <f>ROUND((I182+K182+M182+O182)*'Anexa 1.4. Total'!$C$19,2)</f>
        <v>0</v>
      </c>
      <c r="Q182" s="79">
        <f>ROUND((I182+K182+M182+O182)*'Anexa 1.4. Total'!$C$33,2)</f>
        <v>0</v>
      </c>
      <c r="R182" s="104">
        <f t="shared" si="26"/>
        <v>0</v>
      </c>
      <c r="S182" s="106">
        <f t="shared" si="27"/>
        <v>66</v>
      </c>
      <c r="T182" s="79">
        <f t="shared" si="34"/>
        <v>498.3</v>
      </c>
      <c r="U182" s="79">
        <f t="shared" si="34"/>
        <v>0</v>
      </c>
      <c r="V182" s="79">
        <f t="shared" si="34"/>
        <v>0</v>
      </c>
      <c r="W182" s="79">
        <f t="shared" si="34"/>
        <v>0</v>
      </c>
      <c r="X182" s="79">
        <f t="shared" si="35"/>
        <v>87.78</v>
      </c>
      <c r="Y182" s="79">
        <f t="shared" si="35"/>
        <v>0</v>
      </c>
      <c r="Z182" s="79">
        <f t="shared" si="35"/>
        <v>56.1</v>
      </c>
      <c r="AA182" s="79">
        <f t="shared" si="35"/>
        <v>0</v>
      </c>
      <c r="AB182" s="79">
        <f t="shared" si="37"/>
        <v>0</v>
      </c>
      <c r="AC182" s="79">
        <f t="shared" si="36"/>
        <v>0</v>
      </c>
      <c r="AD182" s="36">
        <f t="shared" si="28"/>
        <v>0</v>
      </c>
      <c r="AE182" s="109">
        <f t="shared" si="29"/>
        <v>33</v>
      </c>
      <c r="AF182" s="69">
        <f t="shared" si="30"/>
        <v>0</v>
      </c>
      <c r="AG182" s="69">
        <f t="shared" si="31"/>
        <v>22</v>
      </c>
      <c r="AH182" s="69">
        <f t="shared" si="32"/>
        <v>0</v>
      </c>
      <c r="AI182" s="69">
        <v>11</v>
      </c>
      <c r="AJ182" s="69">
        <f t="shared" si="33"/>
        <v>0</v>
      </c>
    </row>
    <row r="183" spans="2:36" x14ac:dyDescent="0.3">
      <c r="B183" s="185"/>
      <c r="C183" s="9" t="s">
        <v>433</v>
      </c>
      <c r="D183" s="2" t="s">
        <v>434</v>
      </c>
      <c r="E183" s="4" t="s">
        <v>54</v>
      </c>
      <c r="F183" s="4" t="s">
        <v>359</v>
      </c>
      <c r="G183" s="4" t="s">
        <v>63</v>
      </c>
      <c r="H183" s="79">
        <v>3.94</v>
      </c>
      <c r="I183" s="79">
        <f>ROUND(H183*'Anexa 1.4. Total'!$C$15,2)</f>
        <v>0</v>
      </c>
      <c r="J183" s="79">
        <v>0.45</v>
      </c>
      <c r="K183" s="79">
        <f>ROUND(J183*'Anexa 1.4. Total'!$C$16,2)</f>
        <v>0</v>
      </c>
      <c r="L183" s="79">
        <v>0.51</v>
      </c>
      <c r="M183" s="79">
        <f>ROUND(L183*'Anexa 1.4. Total'!$C$17,2)</f>
        <v>0</v>
      </c>
      <c r="N183" s="79">
        <v>0.47</v>
      </c>
      <c r="O183" s="79">
        <f>ROUND(N183*'Anexa 1.4. Total'!$C$18,2)</f>
        <v>0</v>
      </c>
      <c r="P183" s="79">
        <f>ROUND((I183+K183+M183+O183)*'Anexa 1.4. Total'!$C$19,2)</f>
        <v>0</v>
      </c>
      <c r="Q183" s="79">
        <f>ROUND((I183+K183+M183+O183)*'Anexa 1.4. Total'!$C$33,2)</f>
        <v>0</v>
      </c>
      <c r="R183" s="104">
        <f t="shared" si="26"/>
        <v>0</v>
      </c>
      <c r="S183" s="106">
        <f t="shared" si="27"/>
        <v>138</v>
      </c>
      <c r="T183" s="79">
        <f t="shared" si="34"/>
        <v>543.72</v>
      </c>
      <c r="U183" s="79">
        <f t="shared" si="34"/>
        <v>0</v>
      </c>
      <c r="V183" s="79">
        <f t="shared" si="34"/>
        <v>62.1</v>
      </c>
      <c r="W183" s="79">
        <f t="shared" si="34"/>
        <v>0</v>
      </c>
      <c r="X183" s="79">
        <f t="shared" si="35"/>
        <v>70.38</v>
      </c>
      <c r="Y183" s="79">
        <f t="shared" si="35"/>
        <v>0</v>
      </c>
      <c r="Z183" s="79">
        <f t="shared" si="35"/>
        <v>64.86</v>
      </c>
      <c r="AA183" s="79">
        <f t="shared" si="35"/>
        <v>0</v>
      </c>
      <c r="AB183" s="79">
        <f t="shared" si="37"/>
        <v>0</v>
      </c>
      <c r="AC183" s="79">
        <f t="shared" si="36"/>
        <v>0</v>
      </c>
      <c r="AD183" s="36">
        <f t="shared" si="28"/>
        <v>0</v>
      </c>
      <c r="AE183" s="109">
        <f t="shared" si="29"/>
        <v>69</v>
      </c>
      <c r="AF183" s="69">
        <f t="shared" si="30"/>
        <v>0</v>
      </c>
      <c r="AG183" s="69">
        <f t="shared" si="31"/>
        <v>46</v>
      </c>
      <c r="AH183" s="69">
        <f t="shared" si="32"/>
        <v>0</v>
      </c>
      <c r="AI183" s="69">
        <v>23</v>
      </c>
      <c r="AJ183" s="69">
        <f t="shared" si="33"/>
        <v>0</v>
      </c>
    </row>
    <row r="184" spans="2:36" x14ac:dyDescent="0.3">
      <c r="B184" s="185"/>
      <c r="C184" s="9" t="s">
        <v>435</v>
      </c>
      <c r="D184" s="2" t="s">
        <v>436</v>
      </c>
      <c r="E184" s="4" t="s">
        <v>141</v>
      </c>
      <c r="F184" s="4" t="s">
        <v>359</v>
      </c>
      <c r="G184" s="4" t="s">
        <v>63</v>
      </c>
      <c r="H184" s="79">
        <v>12.05</v>
      </c>
      <c r="I184" s="79">
        <f>ROUND(H184*'Anexa 1.4. Total'!$C$15,2)</f>
        <v>0</v>
      </c>
      <c r="J184" s="79">
        <v>1.35</v>
      </c>
      <c r="K184" s="79">
        <f>ROUND(J184*'Anexa 1.4. Total'!$C$16,2)</f>
        <v>0</v>
      </c>
      <c r="L184" s="79">
        <v>1.51</v>
      </c>
      <c r="M184" s="79">
        <f>ROUND(L184*'Anexa 1.4. Total'!$C$17,2)</f>
        <v>0</v>
      </c>
      <c r="N184" s="79">
        <v>1.28</v>
      </c>
      <c r="O184" s="79">
        <f>ROUND(N184*'Anexa 1.4. Total'!$C$18,2)</f>
        <v>0</v>
      </c>
      <c r="P184" s="79">
        <f>ROUND((I184+K184+M184+O184)*'Anexa 1.4. Total'!$C$19,2)</f>
        <v>0</v>
      </c>
      <c r="Q184" s="79">
        <f>ROUND((I184+K184+M184+O184)*'Anexa 1.4. Total'!$C$33,2)</f>
        <v>0</v>
      </c>
      <c r="R184" s="104">
        <f t="shared" si="26"/>
        <v>0</v>
      </c>
      <c r="S184" s="106">
        <f t="shared" si="27"/>
        <v>48</v>
      </c>
      <c r="T184" s="79">
        <f t="shared" si="34"/>
        <v>578.40000000000009</v>
      </c>
      <c r="U184" s="79">
        <f t="shared" si="34"/>
        <v>0</v>
      </c>
      <c r="V184" s="79">
        <f t="shared" si="34"/>
        <v>64.800000000000011</v>
      </c>
      <c r="W184" s="79">
        <f t="shared" si="34"/>
        <v>0</v>
      </c>
      <c r="X184" s="79">
        <f t="shared" si="35"/>
        <v>72.48</v>
      </c>
      <c r="Y184" s="79">
        <f t="shared" si="35"/>
        <v>0</v>
      </c>
      <c r="Z184" s="79">
        <f t="shared" si="35"/>
        <v>61.44</v>
      </c>
      <c r="AA184" s="79">
        <f t="shared" si="35"/>
        <v>0</v>
      </c>
      <c r="AB184" s="79">
        <f t="shared" si="37"/>
        <v>0</v>
      </c>
      <c r="AC184" s="79">
        <f t="shared" si="36"/>
        <v>0</v>
      </c>
      <c r="AD184" s="36">
        <f t="shared" si="28"/>
        <v>0</v>
      </c>
      <c r="AE184" s="109">
        <f t="shared" si="29"/>
        <v>24</v>
      </c>
      <c r="AF184" s="69">
        <f t="shared" si="30"/>
        <v>0</v>
      </c>
      <c r="AG184" s="69">
        <f t="shared" si="31"/>
        <v>16</v>
      </c>
      <c r="AH184" s="69">
        <f t="shared" si="32"/>
        <v>0</v>
      </c>
      <c r="AI184" s="69">
        <v>8</v>
      </c>
      <c r="AJ184" s="69">
        <f t="shared" si="33"/>
        <v>0</v>
      </c>
    </row>
    <row r="185" spans="2:36" x14ac:dyDescent="0.3">
      <c r="B185" s="185"/>
      <c r="C185" s="9" t="s">
        <v>437</v>
      </c>
      <c r="D185" s="2" t="s">
        <v>438</v>
      </c>
      <c r="E185" s="4" t="s">
        <v>141</v>
      </c>
      <c r="F185" s="4" t="s">
        <v>359</v>
      </c>
      <c r="G185" s="4" t="s">
        <v>56</v>
      </c>
      <c r="H185" s="79">
        <v>4.42</v>
      </c>
      <c r="I185" s="79">
        <f>ROUND(H185*'Anexa 1.4. Total'!$C$15,2)</f>
        <v>0</v>
      </c>
      <c r="J185" s="79">
        <v>0.5</v>
      </c>
      <c r="K185" s="79">
        <f>ROUND(J185*'Anexa 1.4. Total'!$C$16,2)</f>
        <v>0</v>
      </c>
      <c r="L185" s="79">
        <v>0.56999999999999995</v>
      </c>
      <c r="M185" s="79">
        <f>ROUND(L185*'Anexa 1.4. Total'!$C$17,2)</f>
        <v>0</v>
      </c>
      <c r="N185" s="79">
        <v>0.52</v>
      </c>
      <c r="O185" s="79">
        <f>ROUND(N185*'Anexa 1.4. Total'!$C$18,2)</f>
        <v>0</v>
      </c>
      <c r="P185" s="79">
        <f>ROUND((I185+K185+M185+O185)*'Anexa 1.4. Total'!$C$19,2)</f>
        <v>0</v>
      </c>
      <c r="Q185" s="79">
        <f>ROUND((I185+K185+M185+O185)*'Anexa 1.4. Total'!$C$33,2)</f>
        <v>0</v>
      </c>
      <c r="R185" s="104">
        <f t="shared" si="26"/>
        <v>0</v>
      </c>
      <c r="S185" s="106">
        <f t="shared" si="27"/>
        <v>168</v>
      </c>
      <c r="T185" s="79">
        <f t="shared" si="34"/>
        <v>742.56</v>
      </c>
      <c r="U185" s="79">
        <f t="shared" si="34"/>
        <v>0</v>
      </c>
      <c r="V185" s="79">
        <f t="shared" si="34"/>
        <v>84</v>
      </c>
      <c r="W185" s="79">
        <f t="shared" si="34"/>
        <v>0</v>
      </c>
      <c r="X185" s="79">
        <f t="shared" si="35"/>
        <v>95.759999999999991</v>
      </c>
      <c r="Y185" s="79">
        <f t="shared" si="35"/>
        <v>0</v>
      </c>
      <c r="Z185" s="79">
        <f t="shared" si="35"/>
        <v>87.36</v>
      </c>
      <c r="AA185" s="79">
        <f t="shared" si="35"/>
        <v>0</v>
      </c>
      <c r="AB185" s="79">
        <f t="shared" si="37"/>
        <v>0</v>
      </c>
      <c r="AC185" s="79">
        <f t="shared" si="36"/>
        <v>0</v>
      </c>
      <c r="AD185" s="36">
        <f t="shared" si="28"/>
        <v>0</v>
      </c>
      <c r="AE185" s="109">
        <f t="shared" si="29"/>
        <v>84</v>
      </c>
      <c r="AF185" s="69">
        <f t="shared" si="30"/>
        <v>0</v>
      </c>
      <c r="AG185" s="69">
        <f t="shared" si="31"/>
        <v>56</v>
      </c>
      <c r="AH185" s="69">
        <f t="shared" si="32"/>
        <v>0</v>
      </c>
      <c r="AI185" s="69">
        <v>28</v>
      </c>
      <c r="AJ185" s="69">
        <f t="shared" si="33"/>
        <v>0</v>
      </c>
    </row>
    <row r="186" spans="2:36" x14ac:dyDescent="0.3">
      <c r="B186" s="185"/>
      <c r="C186" s="9" t="s">
        <v>439</v>
      </c>
      <c r="D186" s="2" t="s">
        <v>440</v>
      </c>
      <c r="E186" s="4" t="s">
        <v>54</v>
      </c>
      <c r="F186" s="4" t="s">
        <v>359</v>
      </c>
      <c r="G186" s="4" t="s">
        <v>63</v>
      </c>
      <c r="H186" s="79">
        <v>3.74</v>
      </c>
      <c r="I186" s="79">
        <f>ROUND(H186*'Anexa 1.4. Total'!$C$15,2)</f>
        <v>0</v>
      </c>
      <c r="J186" s="79">
        <v>0.43</v>
      </c>
      <c r="K186" s="79">
        <f>ROUND(J186*'Anexa 1.4. Total'!$C$16,2)</f>
        <v>0</v>
      </c>
      <c r="L186" s="79">
        <v>0.48</v>
      </c>
      <c r="M186" s="79">
        <f>ROUND(L186*'Anexa 1.4. Total'!$C$17,2)</f>
        <v>0</v>
      </c>
      <c r="N186" s="79">
        <v>0.44</v>
      </c>
      <c r="O186" s="79">
        <f>ROUND(N186*'Anexa 1.4. Total'!$C$18,2)</f>
        <v>0</v>
      </c>
      <c r="P186" s="79">
        <f>ROUND((I186+K186+M186+O186)*'Anexa 1.4. Total'!$C$19,2)</f>
        <v>0</v>
      </c>
      <c r="Q186" s="79">
        <f>ROUND((I186+K186+M186+O186)*'Anexa 1.4. Total'!$C$33,2)</f>
        <v>0</v>
      </c>
      <c r="R186" s="104">
        <f t="shared" si="26"/>
        <v>0</v>
      </c>
      <c r="S186" s="106">
        <f t="shared" si="27"/>
        <v>48</v>
      </c>
      <c r="T186" s="79">
        <f t="shared" si="34"/>
        <v>179.52</v>
      </c>
      <c r="U186" s="79">
        <f t="shared" si="34"/>
        <v>0</v>
      </c>
      <c r="V186" s="79">
        <f t="shared" si="34"/>
        <v>20.64</v>
      </c>
      <c r="W186" s="79">
        <f t="shared" si="34"/>
        <v>0</v>
      </c>
      <c r="X186" s="79">
        <f t="shared" si="35"/>
        <v>23.04</v>
      </c>
      <c r="Y186" s="79">
        <f t="shared" si="35"/>
        <v>0</v>
      </c>
      <c r="Z186" s="79">
        <f t="shared" si="35"/>
        <v>21.12</v>
      </c>
      <c r="AA186" s="79">
        <f t="shared" si="35"/>
        <v>0</v>
      </c>
      <c r="AB186" s="79">
        <f t="shared" si="37"/>
        <v>0</v>
      </c>
      <c r="AC186" s="79">
        <f t="shared" si="36"/>
        <v>0</v>
      </c>
      <c r="AD186" s="36">
        <f t="shared" si="28"/>
        <v>0</v>
      </c>
      <c r="AE186" s="109">
        <f t="shared" si="29"/>
        <v>24</v>
      </c>
      <c r="AF186" s="69">
        <f t="shared" si="30"/>
        <v>0</v>
      </c>
      <c r="AG186" s="69">
        <f t="shared" si="31"/>
        <v>16</v>
      </c>
      <c r="AH186" s="69">
        <f t="shared" si="32"/>
        <v>0</v>
      </c>
      <c r="AI186" s="69">
        <v>8</v>
      </c>
      <c r="AJ186" s="69">
        <f t="shared" si="33"/>
        <v>0</v>
      </c>
    </row>
    <row r="187" spans="2:36" x14ac:dyDescent="0.3">
      <c r="B187" s="185"/>
      <c r="C187" s="9" t="s">
        <v>441</v>
      </c>
      <c r="D187" s="2" t="s">
        <v>442</v>
      </c>
      <c r="E187" s="4" t="s">
        <v>54</v>
      </c>
      <c r="F187" s="4" t="s">
        <v>359</v>
      </c>
      <c r="G187" s="4" t="s">
        <v>56</v>
      </c>
      <c r="H187" s="79">
        <v>0.85</v>
      </c>
      <c r="I187" s="79">
        <f>ROUND(H187*'Anexa 1.4. Total'!$C$15,2)</f>
        <v>0</v>
      </c>
      <c r="J187" s="79">
        <v>0.1</v>
      </c>
      <c r="K187" s="79">
        <f>ROUND(J187*'Anexa 1.4. Total'!$C$16,2)</f>
        <v>0</v>
      </c>
      <c r="L187" s="79">
        <v>0.11</v>
      </c>
      <c r="M187" s="79">
        <f>ROUND(L187*'Anexa 1.4. Total'!$C$17,2)</f>
        <v>0</v>
      </c>
      <c r="N187" s="79">
        <v>0.1</v>
      </c>
      <c r="O187" s="79">
        <f>ROUND(N187*'Anexa 1.4. Total'!$C$18,2)</f>
        <v>0</v>
      </c>
      <c r="P187" s="79">
        <f>ROUND((I187+K187+M187+O187)*'Anexa 1.4. Total'!$C$19,2)</f>
        <v>0</v>
      </c>
      <c r="Q187" s="79">
        <f>ROUND((I187+K187+M187+O187)*'Anexa 1.4. Total'!$C$33,2)</f>
        <v>0</v>
      </c>
      <c r="R187" s="104">
        <f t="shared" si="26"/>
        <v>0</v>
      </c>
      <c r="S187" s="106">
        <f t="shared" si="27"/>
        <v>54</v>
      </c>
      <c r="T187" s="79">
        <f t="shared" si="34"/>
        <v>45.9</v>
      </c>
      <c r="U187" s="79">
        <f t="shared" si="34"/>
        <v>0</v>
      </c>
      <c r="V187" s="79">
        <f t="shared" si="34"/>
        <v>5.4</v>
      </c>
      <c r="W187" s="79">
        <f t="shared" si="34"/>
        <v>0</v>
      </c>
      <c r="X187" s="79">
        <f t="shared" si="35"/>
        <v>5.94</v>
      </c>
      <c r="Y187" s="79">
        <f t="shared" si="35"/>
        <v>0</v>
      </c>
      <c r="Z187" s="79">
        <f t="shared" si="35"/>
        <v>5.4</v>
      </c>
      <c r="AA187" s="79">
        <f t="shared" si="35"/>
        <v>0</v>
      </c>
      <c r="AB187" s="79">
        <f t="shared" si="37"/>
        <v>0</v>
      </c>
      <c r="AC187" s="79">
        <f t="shared" si="36"/>
        <v>0</v>
      </c>
      <c r="AD187" s="36">
        <f t="shared" si="28"/>
        <v>0</v>
      </c>
      <c r="AE187" s="109">
        <f t="shared" si="29"/>
        <v>27</v>
      </c>
      <c r="AF187" s="69">
        <f t="shared" si="30"/>
        <v>0</v>
      </c>
      <c r="AG187" s="69">
        <f t="shared" si="31"/>
        <v>18</v>
      </c>
      <c r="AH187" s="69">
        <f t="shared" si="32"/>
        <v>0</v>
      </c>
      <c r="AI187" s="69">
        <v>9</v>
      </c>
      <c r="AJ187" s="69">
        <f t="shared" si="33"/>
        <v>0</v>
      </c>
    </row>
    <row r="188" spans="2:36" x14ac:dyDescent="0.3">
      <c r="B188" s="186"/>
      <c r="C188" s="9" t="s">
        <v>443</v>
      </c>
      <c r="D188" s="2" t="s">
        <v>444</v>
      </c>
      <c r="E188" s="4" t="s">
        <v>54</v>
      </c>
      <c r="F188" s="4" t="s">
        <v>359</v>
      </c>
      <c r="G188" s="4" t="s">
        <v>56</v>
      </c>
      <c r="H188" s="79">
        <v>2.5499999999999998</v>
      </c>
      <c r="I188" s="79">
        <f>ROUND(H188*'Anexa 1.4. Total'!$C$15,2)</f>
        <v>0</v>
      </c>
      <c r="J188" s="79">
        <v>0.28999999999999998</v>
      </c>
      <c r="K188" s="79">
        <f>ROUND(J188*'Anexa 1.4. Total'!$C$16,2)</f>
        <v>0</v>
      </c>
      <c r="L188" s="79">
        <v>0.33</v>
      </c>
      <c r="M188" s="79">
        <f>ROUND(L188*'Anexa 1.4. Total'!$C$17,2)</f>
        <v>0</v>
      </c>
      <c r="N188" s="79">
        <v>0.3</v>
      </c>
      <c r="O188" s="79">
        <f>ROUND(N188*'Anexa 1.4. Total'!$C$18,2)</f>
        <v>0</v>
      </c>
      <c r="P188" s="79">
        <f>ROUND((I188+K188+M188+O188)*'Anexa 1.4. Total'!$C$19,2)</f>
        <v>0</v>
      </c>
      <c r="Q188" s="79">
        <f>ROUND((I188+K188+M188+O188)*'Anexa 1.4. Total'!$C$33,2)</f>
        <v>0</v>
      </c>
      <c r="R188" s="104">
        <f t="shared" si="26"/>
        <v>0</v>
      </c>
      <c r="S188" s="106">
        <f t="shared" si="27"/>
        <v>36</v>
      </c>
      <c r="T188" s="79">
        <f t="shared" si="34"/>
        <v>91.8</v>
      </c>
      <c r="U188" s="79">
        <f t="shared" si="34"/>
        <v>0</v>
      </c>
      <c r="V188" s="79">
        <f t="shared" si="34"/>
        <v>10.44</v>
      </c>
      <c r="W188" s="79">
        <f t="shared" si="34"/>
        <v>0</v>
      </c>
      <c r="X188" s="79">
        <f t="shared" si="35"/>
        <v>11.88</v>
      </c>
      <c r="Y188" s="79">
        <f t="shared" si="35"/>
        <v>0</v>
      </c>
      <c r="Z188" s="79">
        <f t="shared" si="35"/>
        <v>10.799999999999999</v>
      </c>
      <c r="AA188" s="79">
        <f t="shared" si="35"/>
        <v>0</v>
      </c>
      <c r="AB188" s="79">
        <f t="shared" si="37"/>
        <v>0</v>
      </c>
      <c r="AC188" s="79">
        <f t="shared" si="36"/>
        <v>0</v>
      </c>
      <c r="AD188" s="36">
        <f t="shared" si="28"/>
        <v>0</v>
      </c>
      <c r="AE188" s="109">
        <f t="shared" si="29"/>
        <v>18</v>
      </c>
      <c r="AF188" s="69">
        <f t="shared" si="30"/>
        <v>0</v>
      </c>
      <c r="AG188" s="69">
        <f t="shared" si="31"/>
        <v>12</v>
      </c>
      <c r="AH188" s="69">
        <f t="shared" si="32"/>
        <v>0</v>
      </c>
      <c r="AI188" s="69">
        <v>6</v>
      </c>
      <c r="AJ188" s="69">
        <f t="shared" si="33"/>
        <v>0</v>
      </c>
    </row>
    <row r="189" spans="2:36" x14ac:dyDescent="0.3">
      <c r="B189" s="182" t="s">
        <v>445</v>
      </c>
      <c r="C189" s="9" t="s">
        <v>446</v>
      </c>
      <c r="D189" s="2" t="s">
        <v>447</v>
      </c>
      <c r="E189" s="4" t="s">
        <v>54</v>
      </c>
      <c r="F189" s="4" t="s">
        <v>359</v>
      </c>
      <c r="G189" s="4" t="s">
        <v>56</v>
      </c>
      <c r="H189" s="79">
        <v>5.42</v>
      </c>
      <c r="I189" s="79">
        <f>ROUND(H189*'Anexa 1.4. Total'!$C$15,2)</f>
        <v>0</v>
      </c>
      <c r="J189" s="79">
        <v>0.69</v>
      </c>
      <c r="K189" s="79">
        <f>ROUND(J189*'Anexa 1.4. Total'!$C$16,2)</f>
        <v>0</v>
      </c>
      <c r="L189" s="79">
        <v>0.65</v>
      </c>
      <c r="M189" s="79">
        <f>ROUND(L189*'Anexa 1.4. Total'!$C$17,2)</f>
        <v>0</v>
      </c>
      <c r="N189" s="79">
        <v>0.64</v>
      </c>
      <c r="O189" s="79">
        <f>ROUND(N189*'Anexa 1.4. Total'!$C$18,2)</f>
        <v>0</v>
      </c>
      <c r="P189" s="79">
        <f>ROUND((I189+K189+M189+O189)*'Anexa 1.4. Total'!$C$19,2)</f>
        <v>0</v>
      </c>
      <c r="Q189" s="79">
        <f>ROUND((I189+K189+M189+O189)*'Anexa 1.4. Total'!$C$33,2)</f>
        <v>0</v>
      </c>
      <c r="R189" s="104">
        <f t="shared" si="26"/>
        <v>0</v>
      </c>
      <c r="S189" s="106">
        <f t="shared" si="27"/>
        <v>66</v>
      </c>
      <c r="T189" s="79">
        <f t="shared" si="34"/>
        <v>357.71999999999997</v>
      </c>
      <c r="U189" s="79">
        <f t="shared" si="34"/>
        <v>0</v>
      </c>
      <c r="V189" s="79">
        <f t="shared" si="34"/>
        <v>45.54</v>
      </c>
      <c r="W189" s="79">
        <f t="shared" si="34"/>
        <v>0</v>
      </c>
      <c r="X189" s="79">
        <f t="shared" si="35"/>
        <v>42.9</v>
      </c>
      <c r="Y189" s="79">
        <f t="shared" si="35"/>
        <v>0</v>
      </c>
      <c r="Z189" s="79">
        <f t="shared" si="35"/>
        <v>42.24</v>
      </c>
      <c r="AA189" s="79">
        <f t="shared" si="35"/>
        <v>0</v>
      </c>
      <c r="AB189" s="79">
        <f t="shared" si="37"/>
        <v>0</v>
      </c>
      <c r="AC189" s="79">
        <f t="shared" si="36"/>
        <v>0</v>
      </c>
      <c r="AD189" s="36">
        <f t="shared" si="28"/>
        <v>0</v>
      </c>
      <c r="AE189" s="109">
        <f t="shared" si="29"/>
        <v>33</v>
      </c>
      <c r="AF189" s="69">
        <f t="shared" si="30"/>
        <v>0</v>
      </c>
      <c r="AG189" s="69">
        <f t="shared" si="31"/>
        <v>22</v>
      </c>
      <c r="AH189" s="69">
        <f t="shared" si="32"/>
        <v>0</v>
      </c>
      <c r="AI189" s="69">
        <v>11</v>
      </c>
      <c r="AJ189" s="69">
        <f t="shared" si="33"/>
        <v>0</v>
      </c>
    </row>
    <row r="190" spans="2:36" x14ac:dyDescent="0.3">
      <c r="B190" s="183"/>
      <c r="C190" s="9" t="s">
        <v>448</v>
      </c>
      <c r="D190" s="2" t="s">
        <v>449</v>
      </c>
      <c r="E190" s="4" t="s">
        <v>54</v>
      </c>
      <c r="F190" s="4" t="s">
        <v>450</v>
      </c>
      <c r="G190" s="4" t="s">
        <v>56</v>
      </c>
      <c r="H190" s="79">
        <v>7.23</v>
      </c>
      <c r="I190" s="79">
        <f>ROUND(H190*'Anexa 1.4. Total'!$C$15,2)</f>
        <v>0</v>
      </c>
      <c r="J190" s="79">
        <v>0.82</v>
      </c>
      <c r="K190" s="79">
        <f>ROUND(J190*'Anexa 1.4. Total'!$C$16,2)</f>
        <v>0</v>
      </c>
      <c r="L190" s="79">
        <v>0.82</v>
      </c>
      <c r="M190" s="79">
        <f>ROUND(L190*'Anexa 1.4. Total'!$C$17,2)</f>
        <v>0</v>
      </c>
      <c r="N190" s="79">
        <v>0.85</v>
      </c>
      <c r="O190" s="79">
        <f>ROUND(N190*'Anexa 1.4. Total'!$C$18,2)</f>
        <v>0</v>
      </c>
      <c r="P190" s="79">
        <f>ROUND((I190+K190+M190+O190)*'Anexa 1.4. Total'!$C$19,2)</f>
        <v>0</v>
      </c>
      <c r="Q190" s="79">
        <f>ROUND((I190+K190+M190+O190)*'Anexa 1.4. Total'!$C$33,2)</f>
        <v>0</v>
      </c>
      <c r="R190" s="104">
        <f t="shared" si="26"/>
        <v>0</v>
      </c>
      <c r="S190" s="106">
        <f t="shared" si="27"/>
        <v>66</v>
      </c>
      <c r="T190" s="79">
        <f t="shared" si="34"/>
        <v>477.18</v>
      </c>
      <c r="U190" s="79">
        <f t="shared" si="34"/>
        <v>0</v>
      </c>
      <c r="V190" s="79">
        <f t="shared" si="34"/>
        <v>54.12</v>
      </c>
      <c r="W190" s="79">
        <f t="shared" si="34"/>
        <v>0</v>
      </c>
      <c r="X190" s="79">
        <f t="shared" si="35"/>
        <v>54.12</v>
      </c>
      <c r="Y190" s="79">
        <f t="shared" si="35"/>
        <v>0</v>
      </c>
      <c r="Z190" s="79">
        <f t="shared" si="35"/>
        <v>56.1</v>
      </c>
      <c r="AA190" s="79">
        <f t="shared" si="35"/>
        <v>0</v>
      </c>
      <c r="AB190" s="79">
        <f t="shared" si="37"/>
        <v>0</v>
      </c>
      <c r="AC190" s="79">
        <f t="shared" si="36"/>
        <v>0</v>
      </c>
      <c r="AD190" s="36">
        <f t="shared" si="28"/>
        <v>0</v>
      </c>
      <c r="AE190" s="109">
        <f t="shared" si="29"/>
        <v>33</v>
      </c>
      <c r="AF190" s="69">
        <f t="shared" si="30"/>
        <v>0</v>
      </c>
      <c r="AG190" s="69">
        <f t="shared" si="31"/>
        <v>22</v>
      </c>
      <c r="AH190" s="69">
        <f t="shared" si="32"/>
        <v>0</v>
      </c>
      <c r="AI190" s="69">
        <v>11</v>
      </c>
      <c r="AJ190" s="69">
        <f t="shared" si="33"/>
        <v>0</v>
      </c>
    </row>
    <row r="191" spans="2:36" x14ac:dyDescent="0.3">
      <c r="B191" s="183"/>
      <c r="C191" s="9" t="s">
        <v>451</v>
      </c>
      <c r="D191" s="2" t="s">
        <v>452</v>
      </c>
      <c r="E191" s="4" t="s">
        <v>54</v>
      </c>
      <c r="F191" s="4" t="s">
        <v>359</v>
      </c>
      <c r="G191" s="4" t="s">
        <v>56</v>
      </c>
      <c r="H191" s="79">
        <v>9.25</v>
      </c>
      <c r="I191" s="79">
        <f>ROUND(H191*'Anexa 1.4. Total'!$C$15,2)</f>
        <v>0</v>
      </c>
      <c r="J191" s="79">
        <v>1.08</v>
      </c>
      <c r="K191" s="79">
        <f>ROUND(J191*'Anexa 1.4. Total'!$C$16,2)</f>
        <v>0</v>
      </c>
      <c r="L191" s="79">
        <v>1.1000000000000001</v>
      </c>
      <c r="M191" s="79">
        <f>ROUND(L191*'Anexa 1.4. Total'!$C$17,2)</f>
        <v>0</v>
      </c>
      <c r="N191" s="79">
        <v>1.05</v>
      </c>
      <c r="O191" s="79">
        <f>ROUND(N191*'Anexa 1.4. Total'!$C$18,2)</f>
        <v>0</v>
      </c>
      <c r="P191" s="79">
        <f>ROUND((I191+K191+M191+O191)*'Anexa 1.4. Total'!$C$19,2)</f>
        <v>0</v>
      </c>
      <c r="Q191" s="79">
        <f>ROUND((I191+K191+M191+O191)*'Anexa 1.4. Total'!$C$33,2)</f>
        <v>0</v>
      </c>
      <c r="R191" s="104">
        <f t="shared" si="26"/>
        <v>0</v>
      </c>
      <c r="S191" s="106">
        <f t="shared" si="27"/>
        <v>36</v>
      </c>
      <c r="T191" s="79">
        <f t="shared" si="34"/>
        <v>333</v>
      </c>
      <c r="U191" s="79">
        <f t="shared" si="34"/>
        <v>0</v>
      </c>
      <c r="V191" s="79">
        <f t="shared" si="34"/>
        <v>38.880000000000003</v>
      </c>
      <c r="W191" s="79">
        <f t="shared" si="34"/>
        <v>0</v>
      </c>
      <c r="X191" s="79">
        <f t="shared" si="35"/>
        <v>39.6</v>
      </c>
      <c r="Y191" s="79">
        <f t="shared" si="35"/>
        <v>0</v>
      </c>
      <c r="Z191" s="79">
        <f t="shared" si="35"/>
        <v>37.800000000000004</v>
      </c>
      <c r="AA191" s="79">
        <f t="shared" si="35"/>
        <v>0</v>
      </c>
      <c r="AB191" s="79">
        <f t="shared" si="37"/>
        <v>0</v>
      </c>
      <c r="AC191" s="79">
        <f t="shared" si="36"/>
        <v>0</v>
      </c>
      <c r="AD191" s="36">
        <f t="shared" si="28"/>
        <v>0</v>
      </c>
      <c r="AE191" s="109">
        <f t="shared" si="29"/>
        <v>18</v>
      </c>
      <c r="AF191" s="69">
        <f t="shared" si="30"/>
        <v>0</v>
      </c>
      <c r="AG191" s="69">
        <f t="shared" si="31"/>
        <v>12</v>
      </c>
      <c r="AH191" s="69">
        <f t="shared" si="32"/>
        <v>0</v>
      </c>
      <c r="AI191" s="69">
        <v>6</v>
      </c>
      <c r="AJ191" s="69">
        <f t="shared" si="33"/>
        <v>0</v>
      </c>
    </row>
    <row r="192" spans="2:36" x14ac:dyDescent="0.3">
      <c r="B192" s="183"/>
      <c r="C192" s="9" t="s">
        <v>453</v>
      </c>
      <c r="D192" s="2" t="s">
        <v>454</v>
      </c>
      <c r="E192" s="4" t="s">
        <v>54</v>
      </c>
      <c r="F192" s="4" t="s">
        <v>359</v>
      </c>
      <c r="G192" s="4" t="s">
        <v>56</v>
      </c>
      <c r="H192" s="79">
        <v>11.02</v>
      </c>
      <c r="I192" s="79">
        <f>ROUND(H192*'Anexa 1.4. Total'!$C$15,2)</f>
        <v>0</v>
      </c>
      <c r="J192" s="79">
        <v>1.27</v>
      </c>
      <c r="K192" s="79">
        <f>ROUND(J192*'Anexa 1.4. Total'!$C$16,2)</f>
        <v>0</v>
      </c>
      <c r="L192" s="79">
        <v>1.3</v>
      </c>
      <c r="M192" s="79">
        <f>ROUND(L192*'Anexa 1.4. Total'!$C$17,2)</f>
        <v>0</v>
      </c>
      <c r="N192" s="79">
        <v>1.22</v>
      </c>
      <c r="O192" s="79">
        <f>ROUND(N192*'Anexa 1.4. Total'!$C$18,2)</f>
        <v>0</v>
      </c>
      <c r="P192" s="79">
        <f>ROUND((I192+K192+M192+O192)*'Anexa 1.4. Total'!$C$19,2)</f>
        <v>0</v>
      </c>
      <c r="Q192" s="79">
        <f>ROUND((I192+K192+M192+O192)*'Anexa 1.4. Total'!$C$33,2)</f>
        <v>0</v>
      </c>
      <c r="R192" s="104">
        <f t="shared" si="26"/>
        <v>0</v>
      </c>
      <c r="S192" s="106">
        <f t="shared" si="27"/>
        <v>36</v>
      </c>
      <c r="T192" s="79">
        <f t="shared" si="34"/>
        <v>396.71999999999997</v>
      </c>
      <c r="U192" s="79">
        <f t="shared" si="34"/>
        <v>0</v>
      </c>
      <c r="V192" s="79">
        <f t="shared" si="34"/>
        <v>45.72</v>
      </c>
      <c r="W192" s="79">
        <f t="shared" si="34"/>
        <v>0</v>
      </c>
      <c r="X192" s="79">
        <f t="shared" si="35"/>
        <v>46.800000000000004</v>
      </c>
      <c r="Y192" s="79">
        <f t="shared" si="35"/>
        <v>0</v>
      </c>
      <c r="Z192" s="79">
        <f t="shared" si="35"/>
        <v>43.92</v>
      </c>
      <c r="AA192" s="79">
        <f t="shared" si="35"/>
        <v>0</v>
      </c>
      <c r="AB192" s="79">
        <f t="shared" si="37"/>
        <v>0</v>
      </c>
      <c r="AC192" s="79">
        <f t="shared" si="36"/>
        <v>0</v>
      </c>
      <c r="AD192" s="36">
        <f t="shared" si="28"/>
        <v>0</v>
      </c>
      <c r="AE192" s="109">
        <f t="shared" si="29"/>
        <v>18</v>
      </c>
      <c r="AF192" s="69">
        <f t="shared" si="30"/>
        <v>0</v>
      </c>
      <c r="AG192" s="69">
        <f t="shared" si="31"/>
        <v>12</v>
      </c>
      <c r="AH192" s="69">
        <f t="shared" si="32"/>
        <v>0</v>
      </c>
      <c r="AI192" s="69">
        <v>6</v>
      </c>
      <c r="AJ192" s="69">
        <f t="shared" si="33"/>
        <v>0</v>
      </c>
    </row>
    <row r="193" spans="2:36" x14ac:dyDescent="0.3">
      <c r="B193" s="183"/>
      <c r="C193" s="9" t="s">
        <v>455</v>
      </c>
      <c r="D193" s="2" t="s">
        <v>456</v>
      </c>
      <c r="E193" s="4" t="s">
        <v>54</v>
      </c>
      <c r="F193" s="4" t="s">
        <v>359</v>
      </c>
      <c r="G193" s="4" t="s">
        <v>56</v>
      </c>
      <c r="H193" s="79">
        <v>12.04</v>
      </c>
      <c r="I193" s="79">
        <f>ROUND(H193*'Anexa 1.4. Total'!$C$15,2)</f>
        <v>0</v>
      </c>
      <c r="J193" s="79">
        <v>1.41</v>
      </c>
      <c r="K193" s="79">
        <f>ROUND(J193*'Anexa 1.4. Total'!$C$16,2)</f>
        <v>0</v>
      </c>
      <c r="L193" s="79">
        <v>1.41</v>
      </c>
      <c r="M193" s="79">
        <f>ROUND(L193*'Anexa 1.4. Total'!$C$17,2)</f>
        <v>0</v>
      </c>
      <c r="N193" s="79">
        <v>1.32</v>
      </c>
      <c r="O193" s="79">
        <f>ROUND(N193*'Anexa 1.4. Total'!$C$18,2)</f>
        <v>0</v>
      </c>
      <c r="P193" s="79">
        <f>ROUND((I193+K193+M193+O193)*'Anexa 1.4. Total'!$C$19,2)</f>
        <v>0</v>
      </c>
      <c r="Q193" s="79">
        <f>ROUND((I193+K193+M193+O193)*'Anexa 1.4. Total'!$C$33,2)</f>
        <v>0</v>
      </c>
      <c r="R193" s="104">
        <f t="shared" si="26"/>
        <v>0</v>
      </c>
      <c r="S193" s="106">
        <f t="shared" si="27"/>
        <v>36</v>
      </c>
      <c r="T193" s="79">
        <f t="shared" si="34"/>
        <v>433.43999999999994</v>
      </c>
      <c r="U193" s="79">
        <f t="shared" si="34"/>
        <v>0</v>
      </c>
      <c r="V193" s="79">
        <f t="shared" si="34"/>
        <v>50.76</v>
      </c>
      <c r="W193" s="79">
        <f t="shared" si="34"/>
        <v>0</v>
      </c>
      <c r="X193" s="79">
        <f t="shared" si="35"/>
        <v>50.76</v>
      </c>
      <c r="Y193" s="79">
        <f t="shared" si="35"/>
        <v>0</v>
      </c>
      <c r="Z193" s="79">
        <f t="shared" si="35"/>
        <v>47.52</v>
      </c>
      <c r="AA193" s="79">
        <f t="shared" si="35"/>
        <v>0</v>
      </c>
      <c r="AB193" s="79">
        <f t="shared" si="37"/>
        <v>0</v>
      </c>
      <c r="AC193" s="79">
        <f t="shared" si="36"/>
        <v>0</v>
      </c>
      <c r="AD193" s="36">
        <f t="shared" si="28"/>
        <v>0</v>
      </c>
      <c r="AE193" s="109">
        <f t="shared" si="29"/>
        <v>18</v>
      </c>
      <c r="AF193" s="69">
        <f t="shared" si="30"/>
        <v>0</v>
      </c>
      <c r="AG193" s="69">
        <f t="shared" si="31"/>
        <v>12</v>
      </c>
      <c r="AH193" s="69">
        <f t="shared" si="32"/>
        <v>0</v>
      </c>
      <c r="AI193" s="69">
        <v>6</v>
      </c>
      <c r="AJ193" s="69">
        <f t="shared" si="33"/>
        <v>0</v>
      </c>
    </row>
    <row r="194" spans="2:36" x14ac:dyDescent="0.3">
      <c r="B194" s="183"/>
      <c r="C194" s="9" t="s">
        <v>457</v>
      </c>
      <c r="D194" s="2" t="s">
        <v>458</v>
      </c>
      <c r="E194" s="4" t="s">
        <v>54</v>
      </c>
      <c r="F194" s="4" t="s">
        <v>359</v>
      </c>
      <c r="G194" s="4" t="s">
        <v>56</v>
      </c>
      <c r="H194" s="79">
        <v>14.14</v>
      </c>
      <c r="I194" s="79">
        <f>ROUND(H194*'Anexa 1.4. Total'!$C$15,2)</f>
        <v>0</v>
      </c>
      <c r="J194" s="79">
        <v>1.62</v>
      </c>
      <c r="K194" s="79">
        <f>ROUND(J194*'Anexa 1.4. Total'!$C$16,2)</f>
        <v>0</v>
      </c>
      <c r="L194" s="79">
        <v>1.68</v>
      </c>
      <c r="M194" s="79">
        <f>ROUND(L194*'Anexa 1.4. Total'!$C$17,2)</f>
        <v>0</v>
      </c>
      <c r="N194" s="79">
        <v>1.53</v>
      </c>
      <c r="O194" s="79">
        <f>ROUND(N194*'Anexa 1.4. Total'!$C$18,2)</f>
        <v>0</v>
      </c>
      <c r="P194" s="79">
        <f>ROUND((I194+K194+M194+O194)*'Anexa 1.4. Total'!$C$19,2)</f>
        <v>0</v>
      </c>
      <c r="Q194" s="79">
        <f>ROUND((I194+K194+M194+O194)*'Anexa 1.4. Total'!$C$33,2)</f>
        <v>0</v>
      </c>
      <c r="R194" s="104">
        <f t="shared" si="26"/>
        <v>0</v>
      </c>
      <c r="S194" s="106">
        <f t="shared" si="27"/>
        <v>36</v>
      </c>
      <c r="T194" s="79">
        <f t="shared" si="34"/>
        <v>509.04</v>
      </c>
      <c r="U194" s="79">
        <f t="shared" si="34"/>
        <v>0</v>
      </c>
      <c r="V194" s="79">
        <f t="shared" si="34"/>
        <v>58.320000000000007</v>
      </c>
      <c r="W194" s="79">
        <f t="shared" si="34"/>
        <v>0</v>
      </c>
      <c r="X194" s="79">
        <f t="shared" si="35"/>
        <v>60.48</v>
      </c>
      <c r="Y194" s="79">
        <f t="shared" si="35"/>
        <v>0</v>
      </c>
      <c r="Z194" s="79">
        <f t="shared" si="35"/>
        <v>55.08</v>
      </c>
      <c r="AA194" s="79">
        <f t="shared" si="35"/>
        <v>0</v>
      </c>
      <c r="AB194" s="79">
        <f t="shared" si="37"/>
        <v>0</v>
      </c>
      <c r="AC194" s="79">
        <f t="shared" si="36"/>
        <v>0</v>
      </c>
      <c r="AD194" s="36">
        <f t="shared" si="28"/>
        <v>0</v>
      </c>
      <c r="AE194" s="109">
        <f t="shared" si="29"/>
        <v>18</v>
      </c>
      <c r="AF194" s="69">
        <f t="shared" si="30"/>
        <v>0</v>
      </c>
      <c r="AG194" s="69">
        <f t="shared" si="31"/>
        <v>12</v>
      </c>
      <c r="AH194" s="69">
        <f t="shared" si="32"/>
        <v>0</v>
      </c>
      <c r="AI194" s="69">
        <v>6</v>
      </c>
      <c r="AJ194" s="69">
        <f t="shared" si="33"/>
        <v>0</v>
      </c>
    </row>
    <row r="195" spans="2:36" x14ac:dyDescent="0.3">
      <c r="B195" s="183"/>
      <c r="C195" s="9" t="s">
        <v>459</v>
      </c>
      <c r="D195" s="2" t="s">
        <v>460</v>
      </c>
      <c r="E195" s="4" t="s">
        <v>54</v>
      </c>
      <c r="F195" s="4" t="s">
        <v>359</v>
      </c>
      <c r="G195" s="4" t="s">
        <v>56</v>
      </c>
      <c r="H195" s="79">
        <v>13.79</v>
      </c>
      <c r="I195" s="79">
        <f>ROUND(H195*'Anexa 1.4. Total'!$C$15,2)</f>
        <v>0</v>
      </c>
      <c r="J195" s="79">
        <v>1.6</v>
      </c>
      <c r="K195" s="79">
        <f>ROUND(J195*'Anexa 1.4. Total'!$C$16,2)</f>
        <v>0</v>
      </c>
      <c r="L195" s="79">
        <v>1.64</v>
      </c>
      <c r="M195" s="79">
        <f>ROUND(L195*'Anexa 1.4. Total'!$C$17,2)</f>
        <v>0</v>
      </c>
      <c r="N195" s="79">
        <v>1.49</v>
      </c>
      <c r="O195" s="79">
        <f>ROUND(N195*'Anexa 1.4. Total'!$C$18,2)</f>
        <v>0</v>
      </c>
      <c r="P195" s="79">
        <f>ROUND((I195+K195+M195+O195)*'Anexa 1.4. Total'!$C$19,2)</f>
        <v>0</v>
      </c>
      <c r="Q195" s="79">
        <f>ROUND((I195+K195+M195+O195)*'Anexa 1.4. Total'!$C$33,2)</f>
        <v>0</v>
      </c>
      <c r="R195" s="104">
        <f t="shared" si="26"/>
        <v>0</v>
      </c>
      <c r="S195" s="106">
        <f t="shared" si="27"/>
        <v>36</v>
      </c>
      <c r="T195" s="79">
        <f t="shared" si="34"/>
        <v>496.43999999999994</v>
      </c>
      <c r="U195" s="79">
        <f t="shared" si="34"/>
        <v>0</v>
      </c>
      <c r="V195" s="79">
        <f t="shared" si="34"/>
        <v>57.6</v>
      </c>
      <c r="W195" s="79">
        <f t="shared" si="34"/>
        <v>0</v>
      </c>
      <c r="X195" s="79">
        <f t="shared" si="35"/>
        <v>59.04</v>
      </c>
      <c r="Y195" s="79">
        <f t="shared" si="35"/>
        <v>0</v>
      </c>
      <c r="Z195" s="79">
        <f t="shared" si="35"/>
        <v>53.64</v>
      </c>
      <c r="AA195" s="79">
        <f t="shared" si="35"/>
        <v>0</v>
      </c>
      <c r="AB195" s="79">
        <f t="shared" si="37"/>
        <v>0</v>
      </c>
      <c r="AC195" s="79">
        <f t="shared" si="36"/>
        <v>0</v>
      </c>
      <c r="AD195" s="36">
        <f t="shared" si="28"/>
        <v>0</v>
      </c>
      <c r="AE195" s="109">
        <f t="shared" si="29"/>
        <v>18</v>
      </c>
      <c r="AF195" s="69">
        <f t="shared" si="30"/>
        <v>0</v>
      </c>
      <c r="AG195" s="69">
        <f t="shared" si="31"/>
        <v>12</v>
      </c>
      <c r="AH195" s="69">
        <f t="shared" si="32"/>
        <v>0</v>
      </c>
      <c r="AI195" s="69">
        <v>6</v>
      </c>
      <c r="AJ195" s="69">
        <f t="shared" si="33"/>
        <v>0</v>
      </c>
    </row>
    <row r="196" spans="2:36" x14ac:dyDescent="0.3">
      <c r="B196" s="183"/>
      <c r="C196" s="9" t="s">
        <v>461</v>
      </c>
      <c r="D196" s="2" t="s">
        <v>462</v>
      </c>
      <c r="E196" s="4" t="s">
        <v>54</v>
      </c>
      <c r="F196" s="4" t="s">
        <v>359</v>
      </c>
      <c r="G196" s="4" t="s">
        <v>56</v>
      </c>
      <c r="H196" s="79">
        <v>16.55</v>
      </c>
      <c r="I196" s="79">
        <f>ROUND(H196*'Anexa 1.4. Total'!$C$15,2)</f>
        <v>0</v>
      </c>
      <c r="J196" s="79">
        <v>1.9</v>
      </c>
      <c r="K196" s="79">
        <f>ROUND(J196*'Anexa 1.4. Total'!$C$16,2)</f>
        <v>0</v>
      </c>
      <c r="L196" s="79">
        <v>1.96</v>
      </c>
      <c r="M196" s="79">
        <f>ROUND(L196*'Anexa 1.4. Total'!$C$17,2)</f>
        <v>0</v>
      </c>
      <c r="N196" s="79">
        <v>1.79</v>
      </c>
      <c r="O196" s="79">
        <f>ROUND(N196*'Anexa 1.4. Total'!$C$18,2)</f>
        <v>0</v>
      </c>
      <c r="P196" s="79">
        <f>ROUND((I196+K196+M196+O196)*'Anexa 1.4. Total'!$C$19,2)</f>
        <v>0</v>
      </c>
      <c r="Q196" s="79">
        <f>ROUND((I196+K196+M196+O196)*'Anexa 1.4. Total'!$C$33,2)</f>
        <v>0</v>
      </c>
      <c r="R196" s="104">
        <f t="shared" si="26"/>
        <v>0</v>
      </c>
      <c r="S196" s="106">
        <f t="shared" si="27"/>
        <v>42</v>
      </c>
      <c r="T196" s="79">
        <f t="shared" si="34"/>
        <v>695.1</v>
      </c>
      <c r="U196" s="79">
        <f t="shared" si="34"/>
        <v>0</v>
      </c>
      <c r="V196" s="79">
        <f t="shared" si="34"/>
        <v>79.8</v>
      </c>
      <c r="W196" s="79">
        <f t="shared" si="34"/>
        <v>0</v>
      </c>
      <c r="X196" s="79">
        <f t="shared" si="35"/>
        <v>82.32</v>
      </c>
      <c r="Y196" s="79">
        <f t="shared" si="35"/>
        <v>0</v>
      </c>
      <c r="Z196" s="79">
        <f t="shared" si="35"/>
        <v>75.180000000000007</v>
      </c>
      <c r="AA196" s="79">
        <f t="shared" si="35"/>
        <v>0</v>
      </c>
      <c r="AB196" s="79">
        <f t="shared" si="37"/>
        <v>0</v>
      </c>
      <c r="AC196" s="79">
        <f t="shared" si="36"/>
        <v>0</v>
      </c>
      <c r="AD196" s="36">
        <f t="shared" si="28"/>
        <v>0</v>
      </c>
      <c r="AE196" s="109">
        <f t="shared" si="29"/>
        <v>21</v>
      </c>
      <c r="AF196" s="69">
        <f t="shared" si="30"/>
        <v>0</v>
      </c>
      <c r="AG196" s="69">
        <f t="shared" si="31"/>
        <v>14</v>
      </c>
      <c r="AH196" s="69">
        <f t="shared" si="32"/>
        <v>0</v>
      </c>
      <c r="AI196" s="69">
        <v>7</v>
      </c>
      <c r="AJ196" s="69">
        <f t="shared" si="33"/>
        <v>0</v>
      </c>
    </row>
    <row r="197" spans="2:36" x14ac:dyDescent="0.3">
      <c r="B197" s="183"/>
      <c r="C197" s="9" t="s">
        <v>463</v>
      </c>
      <c r="D197" s="2" t="s">
        <v>464</v>
      </c>
      <c r="E197" s="4" t="s">
        <v>54</v>
      </c>
      <c r="F197" s="4" t="s">
        <v>359</v>
      </c>
      <c r="G197" s="4" t="s">
        <v>56</v>
      </c>
      <c r="H197" s="79">
        <v>6.87</v>
      </c>
      <c r="I197" s="79">
        <f>ROUND(H197*'Anexa 1.4. Total'!$C$15,2)</f>
        <v>0</v>
      </c>
      <c r="J197" s="79">
        <v>0.8</v>
      </c>
      <c r="K197" s="79">
        <f>ROUND(J197*'Anexa 1.4. Total'!$C$16,2)</f>
        <v>0</v>
      </c>
      <c r="L197" s="79">
        <v>0.78</v>
      </c>
      <c r="M197" s="79">
        <f>ROUND(L197*'Anexa 1.4. Total'!$C$17,2)</f>
        <v>0</v>
      </c>
      <c r="N197" s="79">
        <v>0.8</v>
      </c>
      <c r="O197" s="79">
        <f>ROUND(N197*'Anexa 1.4. Total'!$C$18,2)</f>
        <v>0</v>
      </c>
      <c r="P197" s="79">
        <f>ROUND((I197+K197+M197+O197)*'Anexa 1.4. Total'!$C$19,2)</f>
        <v>0</v>
      </c>
      <c r="Q197" s="79">
        <f>ROUND((I197+K197+M197+O197)*'Anexa 1.4. Total'!$C$33,2)</f>
        <v>0</v>
      </c>
      <c r="R197" s="104">
        <f t="shared" si="26"/>
        <v>0</v>
      </c>
      <c r="S197" s="106">
        <f t="shared" si="27"/>
        <v>36</v>
      </c>
      <c r="T197" s="79">
        <f t="shared" si="34"/>
        <v>247.32</v>
      </c>
      <c r="U197" s="79">
        <f t="shared" si="34"/>
        <v>0</v>
      </c>
      <c r="V197" s="79">
        <f t="shared" si="34"/>
        <v>28.8</v>
      </c>
      <c r="W197" s="79">
        <f t="shared" si="34"/>
        <v>0</v>
      </c>
      <c r="X197" s="79">
        <f t="shared" si="35"/>
        <v>28.080000000000002</v>
      </c>
      <c r="Y197" s="79">
        <f t="shared" si="35"/>
        <v>0</v>
      </c>
      <c r="Z197" s="79">
        <f t="shared" si="35"/>
        <v>28.8</v>
      </c>
      <c r="AA197" s="79">
        <f t="shared" si="35"/>
        <v>0</v>
      </c>
      <c r="AB197" s="79">
        <f t="shared" si="37"/>
        <v>0</v>
      </c>
      <c r="AC197" s="79">
        <f t="shared" si="36"/>
        <v>0</v>
      </c>
      <c r="AD197" s="36">
        <f t="shared" si="28"/>
        <v>0</v>
      </c>
      <c r="AE197" s="109">
        <f t="shared" si="29"/>
        <v>18</v>
      </c>
      <c r="AF197" s="69">
        <f t="shared" si="30"/>
        <v>0</v>
      </c>
      <c r="AG197" s="69">
        <f t="shared" si="31"/>
        <v>12</v>
      </c>
      <c r="AH197" s="69">
        <f t="shared" si="32"/>
        <v>0</v>
      </c>
      <c r="AI197" s="69">
        <v>6</v>
      </c>
      <c r="AJ197" s="69">
        <f t="shared" si="33"/>
        <v>0</v>
      </c>
    </row>
    <row r="198" spans="2:36" x14ac:dyDescent="0.3">
      <c r="B198" s="183"/>
      <c r="C198" s="9" t="s">
        <v>465</v>
      </c>
      <c r="D198" s="2" t="s">
        <v>466</v>
      </c>
      <c r="E198" s="4" t="s">
        <v>54</v>
      </c>
      <c r="F198" s="4" t="s">
        <v>359</v>
      </c>
      <c r="G198" s="4" t="s">
        <v>56</v>
      </c>
      <c r="H198" s="79">
        <v>8.24</v>
      </c>
      <c r="I198" s="79">
        <f>ROUND(H198*'Anexa 1.4. Total'!$C$15,2)</f>
        <v>0</v>
      </c>
      <c r="J198" s="79">
        <v>0.96</v>
      </c>
      <c r="K198" s="79">
        <f>ROUND(J198*'Anexa 1.4. Total'!$C$16,2)</f>
        <v>0</v>
      </c>
      <c r="L198" s="79">
        <v>0.94</v>
      </c>
      <c r="M198" s="79">
        <f>ROUND(L198*'Anexa 1.4. Total'!$C$17,2)</f>
        <v>0</v>
      </c>
      <c r="N198" s="79">
        <v>0.97</v>
      </c>
      <c r="O198" s="79">
        <f>ROUND(N198*'Anexa 1.4. Total'!$C$18,2)</f>
        <v>0</v>
      </c>
      <c r="P198" s="79">
        <f>ROUND((I198+K198+M198+O198)*'Anexa 1.4. Total'!$C$19,2)</f>
        <v>0</v>
      </c>
      <c r="Q198" s="79">
        <f>ROUND((I198+K198+M198+O198)*'Anexa 1.4. Total'!$C$33,2)</f>
        <v>0</v>
      </c>
      <c r="R198" s="104">
        <f t="shared" si="26"/>
        <v>0</v>
      </c>
      <c r="S198" s="106">
        <f t="shared" si="27"/>
        <v>36</v>
      </c>
      <c r="T198" s="79">
        <f t="shared" si="34"/>
        <v>296.64</v>
      </c>
      <c r="U198" s="79">
        <f t="shared" si="34"/>
        <v>0</v>
      </c>
      <c r="V198" s="79">
        <f t="shared" si="34"/>
        <v>34.56</v>
      </c>
      <c r="W198" s="79">
        <f t="shared" si="34"/>
        <v>0</v>
      </c>
      <c r="X198" s="79">
        <f t="shared" si="35"/>
        <v>33.839999999999996</v>
      </c>
      <c r="Y198" s="79">
        <f t="shared" si="35"/>
        <v>0</v>
      </c>
      <c r="Z198" s="79">
        <f t="shared" si="35"/>
        <v>34.92</v>
      </c>
      <c r="AA198" s="79">
        <f t="shared" si="35"/>
        <v>0</v>
      </c>
      <c r="AB198" s="79">
        <f t="shared" si="37"/>
        <v>0</v>
      </c>
      <c r="AC198" s="79">
        <f t="shared" si="36"/>
        <v>0</v>
      </c>
      <c r="AD198" s="36">
        <f t="shared" si="28"/>
        <v>0</v>
      </c>
      <c r="AE198" s="109">
        <f t="shared" si="29"/>
        <v>18</v>
      </c>
      <c r="AF198" s="69">
        <f t="shared" si="30"/>
        <v>0</v>
      </c>
      <c r="AG198" s="69">
        <f t="shared" si="31"/>
        <v>12</v>
      </c>
      <c r="AH198" s="69">
        <f t="shared" si="32"/>
        <v>0</v>
      </c>
      <c r="AI198" s="69">
        <v>6</v>
      </c>
      <c r="AJ198" s="69">
        <f t="shared" si="33"/>
        <v>0</v>
      </c>
    </row>
    <row r="199" spans="2:36" x14ac:dyDescent="0.3">
      <c r="B199" s="183"/>
      <c r="C199" s="9" t="s">
        <v>467</v>
      </c>
      <c r="D199" s="2" t="s">
        <v>468</v>
      </c>
      <c r="E199" s="4" t="s">
        <v>54</v>
      </c>
      <c r="F199" s="4" t="s">
        <v>359</v>
      </c>
      <c r="G199" s="4" t="s">
        <v>56</v>
      </c>
      <c r="H199" s="79">
        <v>9.2899999999999991</v>
      </c>
      <c r="I199" s="79">
        <f>ROUND(H199*'Anexa 1.4. Total'!$C$15,2)</f>
        <v>0</v>
      </c>
      <c r="J199" s="79">
        <v>1.08</v>
      </c>
      <c r="K199" s="79">
        <f>ROUND(J199*'Anexa 1.4. Total'!$C$16,2)</f>
        <v>0</v>
      </c>
      <c r="L199" s="79">
        <v>1.05</v>
      </c>
      <c r="M199" s="79">
        <f>ROUND(L199*'Anexa 1.4. Total'!$C$17,2)</f>
        <v>0</v>
      </c>
      <c r="N199" s="79">
        <v>1.07</v>
      </c>
      <c r="O199" s="79">
        <f>ROUND(N199*'Anexa 1.4. Total'!$C$18,2)</f>
        <v>0</v>
      </c>
      <c r="P199" s="79">
        <f>ROUND((I199+K199+M199+O199)*'Anexa 1.4. Total'!$C$19,2)</f>
        <v>0</v>
      </c>
      <c r="Q199" s="79">
        <f>ROUND((I199+K199+M199+O199)*'Anexa 1.4. Total'!$C$33,2)</f>
        <v>0</v>
      </c>
      <c r="R199" s="104">
        <f t="shared" si="26"/>
        <v>0</v>
      </c>
      <c r="S199" s="106">
        <f t="shared" si="27"/>
        <v>36</v>
      </c>
      <c r="T199" s="79">
        <f t="shared" si="34"/>
        <v>334.43999999999994</v>
      </c>
      <c r="U199" s="79">
        <f t="shared" si="34"/>
        <v>0</v>
      </c>
      <c r="V199" s="79">
        <f t="shared" si="34"/>
        <v>38.880000000000003</v>
      </c>
      <c r="W199" s="79">
        <f t="shared" si="34"/>
        <v>0</v>
      </c>
      <c r="X199" s="79">
        <f t="shared" si="35"/>
        <v>37.800000000000004</v>
      </c>
      <c r="Y199" s="79">
        <f t="shared" si="35"/>
        <v>0</v>
      </c>
      <c r="Z199" s="79">
        <f t="shared" si="35"/>
        <v>38.520000000000003</v>
      </c>
      <c r="AA199" s="79">
        <f t="shared" si="35"/>
        <v>0</v>
      </c>
      <c r="AB199" s="79">
        <f t="shared" si="37"/>
        <v>0</v>
      </c>
      <c r="AC199" s="79">
        <f t="shared" si="36"/>
        <v>0</v>
      </c>
      <c r="AD199" s="36">
        <f t="shared" si="28"/>
        <v>0</v>
      </c>
      <c r="AE199" s="109">
        <f t="shared" si="29"/>
        <v>18</v>
      </c>
      <c r="AF199" s="69">
        <f t="shared" si="30"/>
        <v>0</v>
      </c>
      <c r="AG199" s="69">
        <f t="shared" si="31"/>
        <v>12</v>
      </c>
      <c r="AH199" s="69">
        <f t="shared" si="32"/>
        <v>0</v>
      </c>
      <c r="AI199" s="69">
        <v>6</v>
      </c>
      <c r="AJ199" s="69">
        <f t="shared" si="33"/>
        <v>0</v>
      </c>
    </row>
    <row r="200" spans="2:36" x14ac:dyDescent="0.3">
      <c r="B200" s="183"/>
      <c r="C200" s="9" t="s">
        <v>469</v>
      </c>
      <c r="D200" s="2" t="s">
        <v>470</v>
      </c>
      <c r="E200" s="4" t="s">
        <v>54</v>
      </c>
      <c r="F200" s="4" t="s">
        <v>359</v>
      </c>
      <c r="G200" s="4" t="s">
        <v>56</v>
      </c>
      <c r="H200" s="79">
        <v>11.06</v>
      </c>
      <c r="I200" s="79">
        <f>ROUND(H200*'Anexa 1.4. Total'!$C$15,2)</f>
        <v>0</v>
      </c>
      <c r="J200" s="79">
        <v>1.27</v>
      </c>
      <c r="K200" s="79">
        <f>ROUND(J200*'Anexa 1.4. Total'!$C$16,2)</f>
        <v>0</v>
      </c>
      <c r="L200" s="79">
        <v>1.25</v>
      </c>
      <c r="M200" s="79">
        <f>ROUND(L200*'Anexa 1.4. Total'!$C$17,2)</f>
        <v>0</v>
      </c>
      <c r="N200" s="79">
        <v>1.24</v>
      </c>
      <c r="O200" s="79">
        <f>ROUND(N200*'Anexa 1.4. Total'!$C$18,2)</f>
        <v>0</v>
      </c>
      <c r="P200" s="79">
        <f>ROUND((I200+K200+M200+O200)*'Anexa 1.4. Total'!$C$19,2)</f>
        <v>0</v>
      </c>
      <c r="Q200" s="79">
        <f>ROUND((I200+K200+M200+O200)*'Anexa 1.4. Total'!$C$33,2)</f>
        <v>0</v>
      </c>
      <c r="R200" s="104">
        <f t="shared" si="26"/>
        <v>0</v>
      </c>
      <c r="S200" s="106">
        <f t="shared" si="27"/>
        <v>42</v>
      </c>
      <c r="T200" s="79">
        <f t="shared" si="34"/>
        <v>464.52000000000004</v>
      </c>
      <c r="U200" s="79">
        <f t="shared" si="34"/>
        <v>0</v>
      </c>
      <c r="V200" s="79">
        <f t="shared" si="34"/>
        <v>53.34</v>
      </c>
      <c r="W200" s="79">
        <f t="shared" si="34"/>
        <v>0</v>
      </c>
      <c r="X200" s="79">
        <f t="shared" si="35"/>
        <v>52.5</v>
      </c>
      <c r="Y200" s="79">
        <f t="shared" si="35"/>
        <v>0</v>
      </c>
      <c r="Z200" s="79">
        <f t="shared" si="35"/>
        <v>52.08</v>
      </c>
      <c r="AA200" s="79">
        <f t="shared" si="35"/>
        <v>0</v>
      </c>
      <c r="AB200" s="79">
        <f t="shared" si="37"/>
        <v>0</v>
      </c>
      <c r="AC200" s="79">
        <f t="shared" si="36"/>
        <v>0</v>
      </c>
      <c r="AD200" s="36">
        <f t="shared" si="28"/>
        <v>0</v>
      </c>
      <c r="AE200" s="109">
        <f t="shared" si="29"/>
        <v>21</v>
      </c>
      <c r="AF200" s="69">
        <f t="shared" si="30"/>
        <v>0</v>
      </c>
      <c r="AG200" s="69">
        <f t="shared" si="31"/>
        <v>14</v>
      </c>
      <c r="AH200" s="69">
        <f t="shared" si="32"/>
        <v>0</v>
      </c>
      <c r="AI200" s="69">
        <v>7</v>
      </c>
      <c r="AJ200" s="69">
        <f t="shared" si="33"/>
        <v>0</v>
      </c>
    </row>
    <row r="201" spans="2:36" x14ac:dyDescent="0.3">
      <c r="B201" s="183"/>
      <c r="C201" s="9" t="s">
        <v>471</v>
      </c>
      <c r="D201" s="2" t="s">
        <v>472</v>
      </c>
      <c r="E201" s="4" t="s">
        <v>54</v>
      </c>
      <c r="F201" s="4" t="s">
        <v>359</v>
      </c>
      <c r="G201" s="4" t="s">
        <v>56</v>
      </c>
      <c r="H201" s="79">
        <v>0.76</v>
      </c>
      <c r="I201" s="79">
        <f>ROUND(H201*'Anexa 1.4. Total'!$C$15,2)</f>
        <v>0</v>
      </c>
      <c r="J201" s="79">
        <v>0.09</v>
      </c>
      <c r="K201" s="79">
        <f>ROUND(J201*'Anexa 1.4. Total'!$C$16,2)</f>
        <v>0</v>
      </c>
      <c r="L201" s="79">
        <v>0.08</v>
      </c>
      <c r="M201" s="79">
        <f>ROUND(L201*'Anexa 1.4. Total'!$C$17,2)</f>
        <v>0</v>
      </c>
      <c r="N201" s="79">
        <v>0.09</v>
      </c>
      <c r="O201" s="79">
        <f>ROUND(N201*'Anexa 1.4. Total'!$C$18,2)</f>
        <v>0</v>
      </c>
      <c r="P201" s="79">
        <f>ROUND((I201+K201+M201+O201)*'Anexa 1.4. Total'!$C$19,2)</f>
        <v>0</v>
      </c>
      <c r="Q201" s="79">
        <f>ROUND((I201+K201+M201+O201)*'Anexa 1.4. Total'!$C$33,2)</f>
        <v>0</v>
      </c>
      <c r="R201" s="104">
        <f t="shared" ref="R201:R264" si="38">I201+K201+M201+O201+P201+Q201</f>
        <v>0</v>
      </c>
      <c r="S201" s="106">
        <f t="shared" ref="S201:S264" si="39">AG201*3</f>
        <v>114</v>
      </c>
      <c r="T201" s="79">
        <f t="shared" si="34"/>
        <v>86.64</v>
      </c>
      <c r="U201" s="79">
        <f t="shared" si="34"/>
        <v>0</v>
      </c>
      <c r="V201" s="79">
        <f t="shared" si="34"/>
        <v>10.26</v>
      </c>
      <c r="W201" s="79">
        <f t="shared" si="34"/>
        <v>0</v>
      </c>
      <c r="X201" s="79">
        <f t="shared" si="35"/>
        <v>9.120000000000001</v>
      </c>
      <c r="Y201" s="79">
        <f t="shared" si="35"/>
        <v>0</v>
      </c>
      <c r="Z201" s="79">
        <f t="shared" si="35"/>
        <v>10.26</v>
      </c>
      <c r="AA201" s="79">
        <f t="shared" si="35"/>
        <v>0</v>
      </c>
      <c r="AB201" s="79">
        <f t="shared" si="37"/>
        <v>0</v>
      </c>
      <c r="AC201" s="79">
        <f t="shared" si="36"/>
        <v>0</v>
      </c>
      <c r="AD201" s="36">
        <f t="shared" ref="AD201:AD264" si="40">U201+W201+Y201+AA201+AB201+AC201</f>
        <v>0</v>
      </c>
      <c r="AE201" s="109">
        <f t="shared" ref="AE201:AE264" si="41">AI201*3</f>
        <v>57</v>
      </c>
      <c r="AF201" s="69">
        <f t="shared" ref="AF201:AF264" si="42">AE201*R201</f>
        <v>0</v>
      </c>
      <c r="AG201" s="69">
        <f t="shared" ref="AG201:AG264" si="43">AI201*2</f>
        <v>38</v>
      </c>
      <c r="AH201" s="69">
        <f t="shared" ref="AH201:AH264" si="44">AG201*R201</f>
        <v>0</v>
      </c>
      <c r="AI201" s="69">
        <v>19</v>
      </c>
      <c r="AJ201" s="69">
        <f t="shared" si="33"/>
        <v>0</v>
      </c>
    </row>
    <row r="202" spans="2:36" x14ac:dyDescent="0.3">
      <c r="B202" s="183"/>
      <c r="C202" s="11" t="s">
        <v>473</v>
      </c>
      <c r="D202" s="2" t="s">
        <v>474</v>
      </c>
      <c r="E202" s="4" t="s">
        <v>54</v>
      </c>
      <c r="F202" s="4" t="s">
        <v>359</v>
      </c>
      <c r="G202" s="4" t="s">
        <v>56</v>
      </c>
      <c r="H202" s="79">
        <v>6.77</v>
      </c>
      <c r="I202" s="79">
        <f>ROUND(H202*'Anexa 1.4. Total'!$C$15,2)</f>
        <v>0</v>
      </c>
      <c r="J202" s="79">
        <v>1.26</v>
      </c>
      <c r="K202" s="79">
        <f>ROUND(J202*'Anexa 1.4. Total'!$C$16,2)</f>
        <v>0</v>
      </c>
      <c r="L202" s="79">
        <v>0.87</v>
      </c>
      <c r="M202" s="79">
        <f>ROUND(L202*'Anexa 1.4. Total'!$C$17,2)</f>
        <v>0</v>
      </c>
      <c r="N202" s="79">
        <v>0.82</v>
      </c>
      <c r="O202" s="79">
        <f>ROUND(N202*'Anexa 1.4. Total'!$C$18,2)</f>
        <v>0</v>
      </c>
      <c r="P202" s="79">
        <f>ROUND((I202+K202+M202+O202)*'Anexa 1.4. Total'!$C$19,2)</f>
        <v>0</v>
      </c>
      <c r="Q202" s="79">
        <f>ROUND((I202+K202+M202+O202)*'Anexa 1.4. Total'!$C$33,2)</f>
        <v>0</v>
      </c>
      <c r="R202" s="104">
        <f t="shared" si="38"/>
        <v>0</v>
      </c>
      <c r="S202" s="106">
        <f t="shared" si="39"/>
        <v>36</v>
      </c>
      <c r="T202" s="79">
        <f t="shared" si="34"/>
        <v>243.71999999999997</v>
      </c>
      <c r="U202" s="79">
        <f t="shared" si="34"/>
        <v>0</v>
      </c>
      <c r="V202" s="79">
        <f t="shared" si="34"/>
        <v>45.36</v>
      </c>
      <c r="W202" s="79">
        <f t="shared" si="34"/>
        <v>0</v>
      </c>
      <c r="X202" s="79">
        <f t="shared" si="35"/>
        <v>31.32</v>
      </c>
      <c r="Y202" s="79">
        <f t="shared" si="35"/>
        <v>0</v>
      </c>
      <c r="Z202" s="79">
        <f t="shared" si="35"/>
        <v>29.52</v>
      </c>
      <c r="AA202" s="79">
        <f t="shared" si="35"/>
        <v>0</v>
      </c>
      <c r="AB202" s="79">
        <f t="shared" si="37"/>
        <v>0</v>
      </c>
      <c r="AC202" s="79">
        <f t="shared" si="36"/>
        <v>0</v>
      </c>
      <c r="AD202" s="36">
        <f t="shared" si="40"/>
        <v>0</v>
      </c>
      <c r="AE202" s="109">
        <f t="shared" si="41"/>
        <v>18</v>
      </c>
      <c r="AF202" s="69">
        <f t="shared" si="42"/>
        <v>0</v>
      </c>
      <c r="AG202" s="69">
        <f t="shared" si="43"/>
        <v>12</v>
      </c>
      <c r="AH202" s="69">
        <f t="shared" si="44"/>
        <v>0</v>
      </c>
      <c r="AI202" s="69">
        <v>6</v>
      </c>
      <c r="AJ202" s="69">
        <f t="shared" ref="AJ202:AJ265" si="45">AI202*R202</f>
        <v>0</v>
      </c>
    </row>
    <row r="203" spans="2:36" x14ac:dyDescent="0.3">
      <c r="B203" s="183"/>
      <c r="C203" s="11" t="s">
        <v>475</v>
      </c>
      <c r="D203" s="2" t="s">
        <v>476</v>
      </c>
      <c r="E203" s="4" t="s">
        <v>102</v>
      </c>
      <c r="F203" s="4" t="s">
        <v>359</v>
      </c>
      <c r="G203" s="4" t="s">
        <v>56</v>
      </c>
      <c r="H203" s="79">
        <v>2.4</v>
      </c>
      <c r="I203" s="79">
        <f>ROUND(H203*'Anexa 1.4. Total'!$C$15,2)</f>
        <v>0</v>
      </c>
      <c r="J203" s="79">
        <v>0.63</v>
      </c>
      <c r="K203" s="79">
        <f>ROUND(J203*'Anexa 1.4. Total'!$C$16,2)</f>
        <v>0</v>
      </c>
      <c r="L203" s="79">
        <v>0.35</v>
      </c>
      <c r="M203" s="79">
        <f>ROUND(L203*'Anexa 1.4. Total'!$C$17,2)</f>
        <v>0</v>
      </c>
      <c r="N203" s="79">
        <v>0.32</v>
      </c>
      <c r="O203" s="79">
        <f>ROUND(N203*'Anexa 1.4. Total'!$C$18,2)</f>
        <v>0</v>
      </c>
      <c r="P203" s="79">
        <f>ROUND((I203+K203+M203+O203)*'Anexa 1.4. Total'!$C$19,2)</f>
        <v>0</v>
      </c>
      <c r="Q203" s="79">
        <f>ROUND((I203+K203+M203+O203)*'Anexa 1.4. Total'!$C$33,2)</f>
        <v>0</v>
      </c>
      <c r="R203" s="104">
        <f t="shared" si="38"/>
        <v>0</v>
      </c>
      <c r="S203" s="106">
        <f t="shared" si="39"/>
        <v>78</v>
      </c>
      <c r="T203" s="79">
        <f t="shared" si="34"/>
        <v>187.2</v>
      </c>
      <c r="U203" s="79">
        <f t="shared" si="34"/>
        <v>0</v>
      </c>
      <c r="V203" s="79">
        <f t="shared" si="34"/>
        <v>49.14</v>
      </c>
      <c r="W203" s="79">
        <f t="shared" si="34"/>
        <v>0</v>
      </c>
      <c r="X203" s="79">
        <f t="shared" si="35"/>
        <v>27.299999999999997</v>
      </c>
      <c r="Y203" s="79">
        <f t="shared" si="35"/>
        <v>0</v>
      </c>
      <c r="Z203" s="79">
        <f t="shared" si="35"/>
        <v>24.96</v>
      </c>
      <c r="AA203" s="79">
        <f t="shared" si="35"/>
        <v>0</v>
      </c>
      <c r="AB203" s="79">
        <f t="shared" si="37"/>
        <v>0</v>
      </c>
      <c r="AC203" s="79">
        <f t="shared" si="36"/>
        <v>0</v>
      </c>
      <c r="AD203" s="36">
        <f t="shared" si="40"/>
        <v>0</v>
      </c>
      <c r="AE203" s="109">
        <f t="shared" si="41"/>
        <v>39</v>
      </c>
      <c r="AF203" s="69">
        <f t="shared" si="42"/>
        <v>0</v>
      </c>
      <c r="AG203" s="69">
        <f t="shared" si="43"/>
        <v>26</v>
      </c>
      <c r="AH203" s="69">
        <f t="shared" si="44"/>
        <v>0</v>
      </c>
      <c r="AI203" s="69">
        <v>13</v>
      </c>
      <c r="AJ203" s="69">
        <f t="shared" si="45"/>
        <v>0</v>
      </c>
    </row>
    <row r="204" spans="2:36" x14ac:dyDescent="0.3">
      <c r="B204" s="183"/>
      <c r="C204" s="11" t="s">
        <v>477</v>
      </c>
      <c r="D204" s="2" t="s">
        <v>478</v>
      </c>
      <c r="E204" s="4" t="s">
        <v>177</v>
      </c>
      <c r="F204" s="4" t="s">
        <v>359</v>
      </c>
      <c r="G204" s="4" t="s">
        <v>56</v>
      </c>
      <c r="H204" s="79">
        <v>0.44</v>
      </c>
      <c r="I204" s="79">
        <f>ROUND(H204*'Anexa 1.4. Total'!$C$15,2)</f>
        <v>0</v>
      </c>
      <c r="J204" s="79">
        <v>0.05</v>
      </c>
      <c r="K204" s="79">
        <f>ROUND(J204*'Anexa 1.4. Total'!$C$16,2)</f>
        <v>0</v>
      </c>
      <c r="L204" s="79">
        <v>0.06</v>
      </c>
      <c r="M204" s="79">
        <f>ROUND(L204*'Anexa 1.4. Total'!$C$17,2)</f>
        <v>0</v>
      </c>
      <c r="N204" s="79">
        <v>0.05</v>
      </c>
      <c r="O204" s="79">
        <f>ROUND(N204*'Anexa 1.4. Total'!$C$18,2)</f>
        <v>0</v>
      </c>
      <c r="P204" s="79">
        <f>ROUND((I204+K204+M204+O204)*'Anexa 1.4. Total'!$C$19,2)</f>
        <v>0</v>
      </c>
      <c r="Q204" s="79">
        <f>ROUND((I204+K204+M204+O204)*'Anexa 1.4. Total'!$C$33,2)</f>
        <v>0</v>
      </c>
      <c r="R204" s="104">
        <f t="shared" si="38"/>
        <v>0</v>
      </c>
      <c r="S204" s="106">
        <f t="shared" si="39"/>
        <v>216</v>
      </c>
      <c r="T204" s="79">
        <f t="shared" si="34"/>
        <v>95.04</v>
      </c>
      <c r="U204" s="79">
        <f t="shared" si="34"/>
        <v>0</v>
      </c>
      <c r="V204" s="79">
        <f t="shared" si="34"/>
        <v>10.8</v>
      </c>
      <c r="W204" s="79">
        <f t="shared" si="34"/>
        <v>0</v>
      </c>
      <c r="X204" s="79">
        <f t="shared" si="35"/>
        <v>12.959999999999999</v>
      </c>
      <c r="Y204" s="79">
        <f t="shared" si="35"/>
        <v>0</v>
      </c>
      <c r="Z204" s="79">
        <f t="shared" si="35"/>
        <v>10.8</v>
      </c>
      <c r="AA204" s="79">
        <f t="shared" si="35"/>
        <v>0</v>
      </c>
      <c r="AB204" s="79">
        <f t="shared" si="37"/>
        <v>0</v>
      </c>
      <c r="AC204" s="79">
        <f t="shared" si="36"/>
        <v>0</v>
      </c>
      <c r="AD204" s="36">
        <f t="shared" si="40"/>
        <v>0</v>
      </c>
      <c r="AE204" s="109">
        <f t="shared" si="41"/>
        <v>108</v>
      </c>
      <c r="AF204" s="69">
        <f t="shared" si="42"/>
        <v>0</v>
      </c>
      <c r="AG204" s="69">
        <f t="shared" si="43"/>
        <v>72</v>
      </c>
      <c r="AH204" s="69">
        <f t="shared" si="44"/>
        <v>0</v>
      </c>
      <c r="AI204" s="69">
        <v>36</v>
      </c>
      <c r="AJ204" s="69">
        <f t="shared" si="45"/>
        <v>0</v>
      </c>
    </row>
    <row r="205" spans="2:36" x14ac:dyDescent="0.3">
      <c r="B205" s="183"/>
      <c r="C205" s="11" t="s">
        <v>479</v>
      </c>
      <c r="D205" s="2" t="s">
        <v>480</v>
      </c>
      <c r="E205" s="4" t="s">
        <v>177</v>
      </c>
      <c r="F205" s="4" t="s">
        <v>359</v>
      </c>
      <c r="G205" s="4" t="s">
        <v>56</v>
      </c>
      <c r="H205" s="79">
        <v>0.24</v>
      </c>
      <c r="I205" s="79">
        <f>ROUND(H205*'Anexa 1.4. Total'!$C$15,2)</f>
        <v>0</v>
      </c>
      <c r="J205" s="79">
        <v>0.03</v>
      </c>
      <c r="K205" s="79">
        <f>ROUND(J205*'Anexa 1.4. Total'!$C$16,2)</f>
        <v>0</v>
      </c>
      <c r="L205" s="79">
        <v>0.03</v>
      </c>
      <c r="M205" s="79">
        <f>ROUND(L205*'Anexa 1.4. Total'!$C$17,2)</f>
        <v>0</v>
      </c>
      <c r="N205" s="79">
        <v>0.03</v>
      </c>
      <c r="O205" s="79">
        <f>ROUND(N205*'Anexa 1.4. Total'!$C$18,2)</f>
        <v>0</v>
      </c>
      <c r="P205" s="79">
        <f>ROUND((I205+K205+M205+O205)*'Anexa 1.4. Total'!$C$19,2)</f>
        <v>0</v>
      </c>
      <c r="Q205" s="79">
        <f>ROUND((I205+K205+M205+O205)*'Anexa 1.4. Total'!$C$33,2)</f>
        <v>0</v>
      </c>
      <c r="R205" s="104">
        <f t="shared" si="38"/>
        <v>0</v>
      </c>
      <c r="S205" s="106">
        <f t="shared" si="39"/>
        <v>66</v>
      </c>
      <c r="T205" s="79">
        <f t="shared" si="34"/>
        <v>15.84</v>
      </c>
      <c r="U205" s="79">
        <f t="shared" si="34"/>
        <v>0</v>
      </c>
      <c r="V205" s="79">
        <f t="shared" si="34"/>
        <v>1.98</v>
      </c>
      <c r="W205" s="79">
        <f t="shared" si="34"/>
        <v>0</v>
      </c>
      <c r="X205" s="79">
        <f t="shared" si="35"/>
        <v>1.98</v>
      </c>
      <c r="Y205" s="79">
        <f t="shared" si="35"/>
        <v>0</v>
      </c>
      <c r="Z205" s="79">
        <f t="shared" si="35"/>
        <v>1.98</v>
      </c>
      <c r="AA205" s="79">
        <f t="shared" si="35"/>
        <v>0</v>
      </c>
      <c r="AB205" s="79">
        <f t="shared" si="37"/>
        <v>0</v>
      </c>
      <c r="AC205" s="79">
        <f t="shared" si="36"/>
        <v>0</v>
      </c>
      <c r="AD205" s="36">
        <f t="shared" si="40"/>
        <v>0</v>
      </c>
      <c r="AE205" s="109">
        <f t="shared" si="41"/>
        <v>33</v>
      </c>
      <c r="AF205" s="69">
        <f t="shared" si="42"/>
        <v>0</v>
      </c>
      <c r="AG205" s="69">
        <f t="shared" si="43"/>
        <v>22</v>
      </c>
      <c r="AH205" s="69">
        <f t="shared" si="44"/>
        <v>0</v>
      </c>
      <c r="AI205" s="69">
        <v>11</v>
      </c>
      <c r="AJ205" s="69">
        <f t="shared" si="45"/>
        <v>0</v>
      </c>
    </row>
    <row r="206" spans="2:36" x14ac:dyDescent="0.3">
      <c r="B206" s="183"/>
      <c r="C206" s="11" t="s">
        <v>481</v>
      </c>
      <c r="D206" s="2" t="s">
        <v>482</v>
      </c>
      <c r="E206" s="4" t="s">
        <v>177</v>
      </c>
      <c r="F206" s="4" t="s">
        <v>359</v>
      </c>
      <c r="G206" s="4" t="s">
        <v>56</v>
      </c>
      <c r="H206" s="79">
        <v>0.2</v>
      </c>
      <c r="I206" s="79">
        <f>ROUND(H206*'Anexa 1.4. Total'!$C$15,2)</f>
        <v>0</v>
      </c>
      <c r="J206" s="79">
        <v>0.02</v>
      </c>
      <c r="K206" s="79">
        <f>ROUND(J206*'Anexa 1.4. Total'!$C$16,2)</f>
        <v>0</v>
      </c>
      <c r="L206" s="79">
        <v>0.03</v>
      </c>
      <c r="M206" s="79">
        <f>ROUND(L206*'Anexa 1.4. Total'!$C$17,2)</f>
        <v>0</v>
      </c>
      <c r="N206" s="79">
        <v>0.02</v>
      </c>
      <c r="O206" s="79">
        <f>ROUND(N206*'Anexa 1.4. Total'!$C$18,2)</f>
        <v>0</v>
      </c>
      <c r="P206" s="79">
        <f>ROUND((I206+K206+M206+O206)*'Anexa 1.4. Total'!$C$19,2)</f>
        <v>0</v>
      </c>
      <c r="Q206" s="79">
        <f>ROUND((I206+K206+M206+O206)*'Anexa 1.4. Total'!$C$33,2)</f>
        <v>0</v>
      </c>
      <c r="R206" s="104">
        <f t="shared" si="38"/>
        <v>0</v>
      </c>
      <c r="S206" s="106">
        <f t="shared" si="39"/>
        <v>66</v>
      </c>
      <c r="T206" s="79">
        <f t="shared" si="34"/>
        <v>13.200000000000001</v>
      </c>
      <c r="U206" s="79">
        <f t="shared" si="34"/>
        <v>0</v>
      </c>
      <c r="V206" s="79">
        <f t="shared" si="34"/>
        <v>1.32</v>
      </c>
      <c r="W206" s="79">
        <f t="shared" si="34"/>
        <v>0</v>
      </c>
      <c r="X206" s="79">
        <f t="shared" si="35"/>
        <v>1.98</v>
      </c>
      <c r="Y206" s="79">
        <f t="shared" si="35"/>
        <v>0</v>
      </c>
      <c r="Z206" s="79">
        <f t="shared" si="35"/>
        <v>1.32</v>
      </c>
      <c r="AA206" s="79">
        <f t="shared" si="35"/>
        <v>0</v>
      </c>
      <c r="AB206" s="79">
        <f t="shared" si="37"/>
        <v>0</v>
      </c>
      <c r="AC206" s="79">
        <f t="shared" si="36"/>
        <v>0</v>
      </c>
      <c r="AD206" s="36">
        <f t="shared" si="40"/>
        <v>0</v>
      </c>
      <c r="AE206" s="109">
        <f t="shared" si="41"/>
        <v>33</v>
      </c>
      <c r="AF206" s="69">
        <f t="shared" si="42"/>
        <v>0</v>
      </c>
      <c r="AG206" s="69">
        <f t="shared" si="43"/>
        <v>22</v>
      </c>
      <c r="AH206" s="69">
        <f t="shared" si="44"/>
        <v>0</v>
      </c>
      <c r="AI206" s="69">
        <v>11</v>
      </c>
      <c r="AJ206" s="69">
        <f t="shared" si="45"/>
        <v>0</v>
      </c>
    </row>
    <row r="207" spans="2:36" x14ac:dyDescent="0.3">
      <c r="B207" s="183"/>
      <c r="C207" s="11" t="s">
        <v>483</v>
      </c>
      <c r="D207" s="2" t="s">
        <v>484</v>
      </c>
      <c r="E207" s="4" t="s">
        <v>177</v>
      </c>
      <c r="F207" s="4" t="s">
        <v>359</v>
      </c>
      <c r="G207" s="4" t="s">
        <v>56</v>
      </c>
      <c r="H207" s="79">
        <v>0.4</v>
      </c>
      <c r="I207" s="79">
        <f>ROUND(H207*'Anexa 1.4. Total'!$C$15,2)</f>
        <v>0</v>
      </c>
      <c r="J207" s="79">
        <v>0.05</v>
      </c>
      <c r="K207" s="79">
        <f>ROUND(J207*'Anexa 1.4. Total'!$C$16,2)</f>
        <v>0</v>
      </c>
      <c r="L207" s="79">
        <v>0.06</v>
      </c>
      <c r="M207" s="79">
        <f>ROUND(L207*'Anexa 1.4. Total'!$C$17,2)</f>
        <v>0</v>
      </c>
      <c r="N207" s="79">
        <v>0.05</v>
      </c>
      <c r="O207" s="79">
        <f>ROUND(N207*'Anexa 1.4. Total'!$C$18,2)</f>
        <v>0</v>
      </c>
      <c r="P207" s="79">
        <f>ROUND((I207+K207+M207+O207)*'Anexa 1.4. Total'!$C$19,2)</f>
        <v>0</v>
      </c>
      <c r="Q207" s="79">
        <f>ROUND((I207+K207+M207+O207)*'Anexa 1.4. Total'!$C$33,2)</f>
        <v>0</v>
      </c>
      <c r="R207" s="104">
        <f t="shared" si="38"/>
        <v>0</v>
      </c>
      <c r="S207" s="106">
        <f t="shared" si="39"/>
        <v>66</v>
      </c>
      <c r="T207" s="79">
        <f t="shared" si="34"/>
        <v>26.400000000000002</v>
      </c>
      <c r="U207" s="79">
        <f t="shared" si="34"/>
        <v>0</v>
      </c>
      <c r="V207" s="79">
        <f t="shared" si="34"/>
        <v>3.3000000000000003</v>
      </c>
      <c r="W207" s="79">
        <f t="shared" si="34"/>
        <v>0</v>
      </c>
      <c r="X207" s="79">
        <f t="shared" si="35"/>
        <v>3.96</v>
      </c>
      <c r="Y207" s="79">
        <f t="shared" si="35"/>
        <v>0</v>
      </c>
      <c r="Z207" s="79">
        <f t="shared" si="35"/>
        <v>3.3000000000000003</v>
      </c>
      <c r="AA207" s="79">
        <f t="shared" si="35"/>
        <v>0</v>
      </c>
      <c r="AB207" s="79">
        <f t="shared" si="37"/>
        <v>0</v>
      </c>
      <c r="AC207" s="79">
        <f t="shared" si="36"/>
        <v>0</v>
      </c>
      <c r="AD207" s="36">
        <f t="shared" si="40"/>
        <v>0</v>
      </c>
      <c r="AE207" s="109">
        <f t="shared" si="41"/>
        <v>33</v>
      </c>
      <c r="AF207" s="69">
        <f t="shared" si="42"/>
        <v>0</v>
      </c>
      <c r="AG207" s="69">
        <f t="shared" si="43"/>
        <v>22</v>
      </c>
      <c r="AH207" s="69">
        <f t="shared" si="44"/>
        <v>0</v>
      </c>
      <c r="AI207" s="69">
        <v>11</v>
      </c>
      <c r="AJ207" s="69">
        <f t="shared" si="45"/>
        <v>0</v>
      </c>
    </row>
    <row r="208" spans="2:36" x14ac:dyDescent="0.3">
      <c r="B208" s="183"/>
      <c r="C208" s="11" t="s">
        <v>485</v>
      </c>
      <c r="D208" s="2" t="s">
        <v>486</v>
      </c>
      <c r="E208" s="4" t="s">
        <v>54</v>
      </c>
      <c r="F208" s="4" t="s">
        <v>359</v>
      </c>
      <c r="G208" s="4" t="s">
        <v>56</v>
      </c>
      <c r="H208" s="79">
        <v>2.68</v>
      </c>
      <c r="I208" s="79">
        <f>ROUND(H208*'Anexa 1.4. Total'!$C$15,2)</f>
        <v>0</v>
      </c>
      <c r="J208" s="79">
        <v>0.31</v>
      </c>
      <c r="K208" s="79">
        <f>ROUND(J208*'Anexa 1.4. Total'!$C$16,2)</f>
        <v>0</v>
      </c>
      <c r="L208" s="79">
        <v>0.3</v>
      </c>
      <c r="M208" s="79">
        <f>ROUND(L208*'Anexa 1.4. Total'!$C$17,2)</f>
        <v>0</v>
      </c>
      <c r="N208" s="79">
        <v>0.31</v>
      </c>
      <c r="O208" s="79">
        <f>ROUND(N208*'Anexa 1.4. Total'!$C$18,2)</f>
        <v>0</v>
      </c>
      <c r="P208" s="79">
        <f>ROUND((I208+K208+M208+O208)*'Anexa 1.4. Total'!$C$19,2)</f>
        <v>0</v>
      </c>
      <c r="Q208" s="79">
        <f>ROUND((I208+K208+M208+O208)*'Anexa 1.4. Total'!$C$33,2)</f>
        <v>0</v>
      </c>
      <c r="R208" s="104">
        <f t="shared" si="38"/>
        <v>0</v>
      </c>
      <c r="S208" s="106">
        <f t="shared" si="39"/>
        <v>36</v>
      </c>
      <c r="T208" s="79">
        <f t="shared" si="34"/>
        <v>96.48</v>
      </c>
      <c r="U208" s="79">
        <f t="shared" si="34"/>
        <v>0</v>
      </c>
      <c r="V208" s="79">
        <f t="shared" si="34"/>
        <v>11.16</v>
      </c>
      <c r="W208" s="79">
        <f t="shared" si="34"/>
        <v>0</v>
      </c>
      <c r="X208" s="79">
        <f t="shared" si="35"/>
        <v>10.799999999999999</v>
      </c>
      <c r="Y208" s="79">
        <f t="shared" si="35"/>
        <v>0</v>
      </c>
      <c r="Z208" s="79">
        <f t="shared" si="35"/>
        <v>11.16</v>
      </c>
      <c r="AA208" s="79">
        <f t="shared" si="35"/>
        <v>0</v>
      </c>
      <c r="AB208" s="79">
        <f t="shared" si="37"/>
        <v>0</v>
      </c>
      <c r="AC208" s="79">
        <f t="shared" si="36"/>
        <v>0</v>
      </c>
      <c r="AD208" s="36">
        <f t="shared" si="40"/>
        <v>0</v>
      </c>
      <c r="AE208" s="109">
        <f t="shared" si="41"/>
        <v>18</v>
      </c>
      <c r="AF208" s="69">
        <f t="shared" si="42"/>
        <v>0</v>
      </c>
      <c r="AG208" s="69">
        <f t="shared" si="43"/>
        <v>12</v>
      </c>
      <c r="AH208" s="69">
        <f t="shared" si="44"/>
        <v>0</v>
      </c>
      <c r="AI208" s="69">
        <v>6</v>
      </c>
      <c r="AJ208" s="69">
        <f t="shared" si="45"/>
        <v>0</v>
      </c>
    </row>
    <row r="209" spans="2:36" x14ac:dyDescent="0.3">
      <c r="B209" s="187"/>
      <c r="C209" s="11" t="s">
        <v>487</v>
      </c>
      <c r="D209" s="2" t="s">
        <v>488</v>
      </c>
      <c r="E209" s="4" t="s">
        <v>54</v>
      </c>
      <c r="F209" s="4" t="s">
        <v>359</v>
      </c>
      <c r="G209" s="4" t="s">
        <v>56</v>
      </c>
      <c r="H209" s="79">
        <v>1.38</v>
      </c>
      <c r="I209" s="79">
        <f>ROUND(H209*'Anexa 1.4. Total'!$C$15,2)</f>
        <v>0</v>
      </c>
      <c r="J209" s="79">
        <v>0</v>
      </c>
      <c r="K209" s="79">
        <f>ROUND(J209*'Anexa 1.4. Total'!$C$16,2)</f>
        <v>0</v>
      </c>
      <c r="L209" s="79">
        <v>0.14000000000000001</v>
      </c>
      <c r="M209" s="79">
        <f>ROUND(L209*'Anexa 1.4. Total'!$C$17,2)</f>
        <v>0</v>
      </c>
      <c r="N209" s="79">
        <v>0.14000000000000001</v>
      </c>
      <c r="O209" s="79">
        <f>ROUND(N209*'Anexa 1.4. Total'!$C$18,2)</f>
        <v>0</v>
      </c>
      <c r="P209" s="79">
        <f>ROUND((I209+K209+M209+O209)*'Anexa 1.4. Total'!$C$19,2)</f>
        <v>0</v>
      </c>
      <c r="Q209" s="79">
        <f>ROUND((I209+K209+M209+O209)*'Anexa 1.4. Total'!$C$33,2)</f>
        <v>0</v>
      </c>
      <c r="R209" s="104">
        <f t="shared" si="38"/>
        <v>0</v>
      </c>
      <c r="S209" s="106">
        <f t="shared" si="39"/>
        <v>36</v>
      </c>
      <c r="T209" s="79">
        <f t="shared" si="34"/>
        <v>49.679999999999993</v>
      </c>
      <c r="U209" s="79">
        <f t="shared" si="34"/>
        <v>0</v>
      </c>
      <c r="V209" s="79">
        <f t="shared" si="34"/>
        <v>0</v>
      </c>
      <c r="W209" s="79">
        <f t="shared" si="34"/>
        <v>0</v>
      </c>
      <c r="X209" s="79">
        <f t="shared" si="35"/>
        <v>5.0400000000000009</v>
      </c>
      <c r="Y209" s="79">
        <f t="shared" si="35"/>
        <v>0</v>
      </c>
      <c r="Z209" s="79">
        <f t="shared" si="35"/>
        <v>5.0400000000000009</v>
      </c>
      <c r="AA209" s="79">
        <f t="shared" si="35"/>
        <v>0</v>
      </c>
      <c r="AB209" s="79">
        <f t="shared" si="37"/>
        <v>0</v>
      </c>
      <c r="AC209" s="79">
        <f t="shared" si="36"/>
        <v>0</v>
      </c>
      <c r="AD209" s="36">
        <f t="shared" si="40"/>
        <v>0</v>
      </c>
      <c r="AE209" s="109">
        <f t="shared" si="41"/>
        <v>18</v>
      </c>
      <c r="AF209" s="69">
        <f t="shared" si="42"/>
        <v>0</v>
      </c>
      <c r="AG209" s="69">
        <f t="shared" si="43"/>
        <v>12</v>
      </c>
      <c r="AH209" s="69">
        <f t="shared" si="44"/>
        <v>0</v>
      </c>
      <c r="AI209" s="69">
        <v>6</v>
      </c>
      <c r="AJ209" s="69">
        <f t="shared" si="45"/>
        <v>0</v>
      </c>
    </row>
    <row r="210" spans="2:36" x14ac:dyDescent="0.3">
      <c r="B210" s="182" t="s">
        <v>489</v>
      </c>
      <c r="C210" s="11" t="s">
        <v>490</v>
      </c>
      <c r="D210" s="2" t="s">
        <v>491</v>
      </c>
      <c r="E210" s="4" t="s">
        <v>54</v>
      </c>
      <c r="F210" s="4" t="s">
        <v>359</v>
      </c>
      <c r="G210" s="4" t="s">
        <v>75</v>
      </c>
      <c r="H210" s="79">
        <v>58.32</v>
      </c>
      <c r="I210" s="79">
        <f>ROUND(H210*'Anexa 1.4. Total'!$C$15,2)</f>
        <v>0</v>
      </c>
      <c r="J210" s="79">
        <v>7.93</v>
      </c>
      <c r="K210" s="79">
        <f>ROUND(J210*'Anexa 1.4. Total'!$C$16,2)</f>
        <v>0</v>
      </c>
      <c r="L210" s="79">
        <v>9.19</v>
      </c>
      <c r="M210" s="79">
        <f>ROUND(L210*'Anexa 1.4. Total'!$C$17,2)</f>
        <v>0</v>
      </c>
      <c r="N210" s="79">
        <v>7.02</v>
      </c>
      <c r="O210" s="79">
        <f>ROUND(N210*'Anexa 1.4. Total'!$C$18,2)</f>
        <v>0</v>
      </c>
      <c r="P210" s="79">
        <f>ROUND((I210+K210+M210+O210)*'Anexa 1.4. Total'!$C$19,2)</f>
        <v>0</v>
      </c>
      <c r="Q210" s="79">
        <f>ROUND((I210+K210+M210+O210)*'Anexa 1.4. Total'!$C$33,2)</f>
        <v>0</v>
      </c>
      <c r="R210" s="104">
        <f t="shared" si="38"/>
        <v>0</v>
      </c>
      <c r="S210" s="106">
        <f t="shared" si="39"/>
        <v>102</v>
      </c>
      <c r="T210" s="79">
        <f t="shared" si="34"/>
        <v>5948.64</v>
      </c>
      <c r="U210" s="79">
        <f t="shared" si="34"/>
        <v>0</v>
      </c>
      <c r="V210" s="79">
        <f t="shared" si="34"/>
        <v>808.86</v>
      </c>
      <c r="W210" s="79">
        <f t="shared" si="34"/>
        <v>0</v>
      </c>
      <c r="X210" s="79">
        <f t="shared" si="35"/>
        <v>937.38</v>
      </c>
      <c r="Y210" s="79">
        <f t="shared" si="35"/>
        <v>0</v>
      </c>
      <c r="Z210" s="79">
        <f t="shared" si="35"/>
        <v>716.04</v>
      </c>
      <c r="AA210" s="79">
        <f t="shared" si="35"/>
        <v>0</v>
      </c>
      <c r="AB210" s="79">
        <f t="shared" si="37"/>
        <v>0</v>
      </c>
      <c r="AC210" s="79">
        <f t="shared" si="36"/>
        <v>0</v>
      </c>
      <c r="AD210" s="36">
        <f t="shared" si="40"/>
        <v>0</v>
      </c>
      <c r="AE210" s="109">
        <f t="shared" si="41"/>
        <v>51</v>
      </c>
      <c r="AF210" s="69">
        <f t="shared" si="42"/>
        <v>0</v>
      </c>
      <c r="AG210" s="69">
        <f t="shared" si="43"/>
        <v>34</v>
      </c>
      <c r="AH210" s="69">
        <f t="shared" si="44"/>
        <v>0</v>
      </c>
      <c r="AI210" s="69">
        <v>17</v>
      </c>
      <c r="AJ210" s="69">
        <f t="shared" si="45"/>
        <v>0</v>
      </c>
    </row>
    <row r="211" spans="2:36" x14ac:dyDescent="0.3">
      <c r="B211" s="183"/>
      <c r="C211" s="11" t="s">
        <v>492</v>
      </c>
      <c r="D211" s="2" t="s">
        <v>493</v>
      </c>
      <c r="E211" s="4" t="s">
        <v>54</v>
      </c>
      <c r="F211" s="4" t="s">
        <v>489</v>
      </c>
      <c r="G211" s="4" t="s">
        <v>75</v>
      </c>
      <c r="H211" s="79">
        <v>7.44</v>
      </c>
      <c r="I211" s="79">
        <f>ROUND(H211*'Anexa 1.4. Total'!$C$15,2)</f>
        <v>0</v>
      </c>
      <c r="J211" s="79">
        <v>0.86</v>
      </c>
      <c r="K211" s="79">
        <f>ROUND(J211*'Anexa 1.4. Total'!$C$16,2)</f>
        <v>0</v>
      </c>
      <c r="L211" s="79">
        <v>1.1000000000000001</v>
      </c>
      <c r="M211" s="79">
        <f>ROUND(L211*'Anexa 1.4. Total'!$C$17,2)</f>
        <v>0</v>
      </c>
      <c r="N211" s="79">
        <v>0.78</v>
      </c>
      <c r="O211" s="79">
        <f>ROUND(N211*'Anexa 1.4. Total'!$C$18,2)</f>
        <v>0</v>
      </c>
      <c r="P211" s="79">
        <f>ROUND((I211+K211+M211+O211)*'Anexa 1.4. Total'!$C$19,2)</f>
        <v>0</v>
      </c>
      <c r="Q211" s="79">
        <f>ROUND((I211+K211+M211+O211)*'Anexa 1.4. Total'!$C$33,2)</f>
        <v>0</v>
      </c>
      <c r="R211" s="104">
        <f t="shared" si="38"/>
        <v>0</v>
      </c>
      <c r="S211" s="106">
        <f t="shared" si="39"/>
        <v>36</v>
      </c>
      <c r="T211" s="79">
        <f t="shared" si="34"/>
        <v>267.84000000000003</v>
      </c>
      <c r="U211" s="79">
        <f t="shared" si="34"/>
        <v>0</v>
      </c>
      <c r="V211" s="79">
        <f t="shared" si="34"/>
        <v>30.96</v>
      </c>
      <c r="W211" s="79">
        <f t="shared" si="34"/>
        <v>0</v>
      </c>
      <c r="X211" s="79">
        <f t="shared" si="35"/>
        <v>39.6</v>
      </c>
      <c r="Y211" s="79">
        <f t="shared" si="35"/>
        <v>0</v>
      </c>
      <c r="Z211" s="79">
        <f t="shared" si="35"/>
        <v>28.080000000000002</v>
      </c>
      <c r="AA211" s="79">
        <f t="shared" si="35"/>
        <v>0</v>
      </c>
      <c r="AB211" s="79">
        <f t="shared" si="37"/>
        <v>0</v>
      </c>
      <c r="AC211" s="79">
        <f t="shared" si="36"/>
        <v>0</v>
      </c>
      <c r="AD211" s="36">
        <f t="shared" si="40"/>
        <v>0</v>
      </c>
      <c r="AE211" s="109">
        <f t="shared" si="41"/>
        <v>18</v>
      </c>
      <c r="AF211" s="69">
        <f t="shared" si="42"/>
        <v>0</v>
      </c>
      <c r="AG211" s="69">
        <f t="shared" si="43"/>
        <v>12</v>
      </c>
      <c r="AH211" s="69">
        <f t="shared" si="44"/>
        <v>0</v>
      </c>
      <c r="AI211" s="69">
        <v>6</v>
      </c>
      <c r="AJ211" s="69">
        <f t="shared" si="45"/>
        <v>0</v>
      </c>
    </row>
    <row r="212" spans="2:36" x14ac:dyDescent="0.3">
      <c r="B212" s="183"/>
      <c r="C212" s="11" t="s">
        <v>494</v>
      </c>
      <c r="D212" s="2" t="s">
        <v>495</v>
      </c>
      <c r="E212" s="4" t="s">
        <v>54</v>
      </c>
      <c r="F212" s="4" t="s">
        <v>489</v>
      </c>
      <c r="G212" s="4" t="s">
        <v>75</v>
      </c>
      <c r="H212" s="79">
        <v>16.329999999999998</v>
      </c>
      <c r="I212" s="79">
        <f>ROUND(H212*'Anexa 1.4. Total'!$C$15,2)</f>
        <v>0</v>
      </c>
      <c r="J212" s="79">
        <v>2.09</v>
      </c>
      <c r="K212" s="79">
        <f>ROUND(J212*'Anexa 1.4. Total'!$C$16,2)</f>
        <v>0</v>
      </c>
      <c r="L212" s="79">
        <v>2.83</v>
      </c>
      <c r="M212" s="79">
        <f>ROUND(L212*'Anexa 1.4. Total'!$C$17,2)</f>
        <v>0</v>
      </c>
      <c r="N212" s="79">
        <v>1.88</v>
      </c>
      <c r="O212" s="79">
        <f>ROUND(N212*'Anexa 1.4. Total'!$C$18,2)</f>
        <v>0</v>
      </c>
      <c r="P212" s="79">
        <f>ROUND((I212+K212+M212+O212)*'Anexa 1.4. Total'!$C$19,2)</f>
        <v>0</v>
      </c>
      <c r="Q212" s="79">
        <f>ROUND((I212+K212+M212+O212)*'Anexa 1.4. Total'!$C$33,2)</f>
        <v>0</v>
      </c>
      <c r="R212" s="104">
        <f t="shared" si="38"/>
        <v>0</v>
      </c>
      <c r="S212" s="106">
        <f t="shared" si="39"/>
        <v>114</v>
      </c>
      <c r="T212" s="79">
        <f t="shared" si="34"/>
        <v>1861.62</v>
      </c>
      <c r="U212" s="79">
        <f t="shared" si="34"/>
        <v>0</v>
      </c>
      <c r="V212" s="79">
        <f t="shared" si="34"/>
        <v>238.26</v>
      </c>
      <c r="W212" s="79">
        <f t="shared" si="34"/>
        <v>0</v>
      </c>
      <c r="X212" s="79">
        <f t="shared" si="35"/>
        <v>322.62</v>
      </c>
      <c r="Y212" s="79">
        <f t="shared" si="35"/>
        <v>0</v>
      </c>
      <c r="Z212" s="79">
        <f t="shared" si="35"/>
        <v>214.32</v>
      </c>
      <c r="AA212" s="79">
        <f t="shared" si="35"/>
        <v>0</v>
      </c>
      <c r="AB212" s="79">
        <f t="shared" si="37"/>
        <v>0</v>
      </c>
      <c r="AC212" s="79">
        <f t="shared" si="36"/>
        <v>0</v>
      </c>
      <c r="AD212" s="36">
        <f t="shared" si="40"/>
        <v>0</v>
      </c>
      <c r="AE212" s="109">
        <f t="shared" si="41"/>
        <v>57</v>
      </c>
      <c r="AF212" s="69">
        <f t="shared" si="42"/>
        <v>0</v>
      </c>
      <c r="AG212" s="69">
        <f t="shared" si="43"/>
        <v>38</v>
      </c>
      <c r="AH212" s="69">
        <f t="shared" si="44"/>
        <v>0</v>
      </c>
      <c r="AI212" s="69">
        <v>19</v>
      </c>
      <c r="AJ212" s="69">
        <f t="shared" si="45"/>
        <v>0</v>
      </c>
    </row>
    <row r="213" spans="2:36" x14ac:dyDescent="0.3">
      <c r="B213" s="183"/>
      <c r="C213" s="11" t="s">
        <v>496</v>
      </c>
      <c r="D213" s="2" t="s">
        <v>497</v>
      </c>
      <c r="E213" s="4" t="s">
        <v>54</v>
      </c>
      <c r="F213" s="4" t="s">
        <v>489</v>
      </c>
      <c r="G213" s="4" t="s">
        <v>75</v>
      </c>
      <c r="H213" s="79">
        <v>9.06</v>
      </c>
      <c r="I213" s="79">
        <f>ROUND(H213*'Anexa 1.4. Total'!$C$15,2)</f>
        <v>0</v>
      </c>
      <c r="J213" s="79">
        <v>1.22</v>
      </c>
      <c r="K213" s="79">
        <f>ROUND(J213*'Anexa 1.4. Total'!$C$16,2)</f>
        <v>0</v>
      </c>
      <c r="L213" s="79">
        <v>1.59</v>
      </c>
      <c r="M213" s="79">
        <f>ROUND(L213*'Anexa 1.4. Total'!$C$17,2)</f>
        <v>0</v>
      </c>
      <c r="N213" s="79">
        <v>1.0900000000000001</v>
      </c>
      <c r="O213" s="79">
        <f>ROUND(N213*'Anexa 1.4. Total'!$C$18,2)</f>
        <v>0</v>
      </c>
      <c r="P213" s="79">
        <f>ROUND((I213+K213+M213+O213)*'Anexa 1.4. Total'!$C$19,2)</f>
        <v>0</v>
      </c>
      <c r="Q213" s="79">
        <f>ROUND((I213+K213+M213+O213)*'Anexa 1.4. Total'!$C$33,2)</f>
        <v>0</v>
      </c>
      <c r="R213" s="104">
        <f t="shared" si="38"/>
        <v>0</v>
      </c>
      <c r="S213" s="106">
        <f t="shared" si="39"/>
        <v>54</v>
      </c>
      <c r="T213" s="79">
        <f t="shared" si="34"/>
        <v>489.24</v>
      </c>
      <c r="U213" s="79">
        <f t="shared" si="34"/>
        <v>0</v>
      </c>
      <c r="V213" s="79">
        <f t="shared" si="34"/>
        <v>65.88</v>
      </c>
      <c r="W213" s="79">
        <f t="shared" si="34"/>
        <v>0</v>
      </c>
      <c r="X213" s="79">
        <f t="shared" si="35"/>
        <v>85.86</v>
      </c>
      <c r="Y213" s="79">
        <f t="shared" si="35"/>
        <v>0</v>
      </c>
      <c r="Z213" s="79">
        <f t="shared" si="35"/>
        <v>58.860000000000007</v>
      </c>
      <c r="AA213" s="79">
        <f t="shared" si="35"/>
        <v>0</v>
      </c>
      <c r="AB213" s="79">
        <f t="shared" si="37"/>
        <v>0</v>
      </c>
      <c r="AC213" s="79">
        <f t="shared" si="36"/>
        <v>0</v>
      </c>
      <c r="AD213" s="36">
        <f t="shared" si="40"/>
        <v>0</v>
      </c>
      <c r="AE213" s="109">
        <f t="shared" si="41"/>
        <v>27</v>
      </c>
      <c r="AF213" s="69">
        <f t="shared" si="42"/>
        <v>0</v>
      </c>
      <c r="AG213" s="69">
        <f t="shared" si="43"/>
        <v>18</v>
      </c>
      <c r="AH213" s="69">
        <f t="shared" si="44"/>
        <v>0</v>
      </c>
      <c r="AI213" s="69">
        <v>9</v>
      </c>
      <c r="AJ213" s="69">
        <f t="shared" si="45"/>
        <v>0</v>
      </c>
    </row>
    <row r="214" spans="2:36" x14ac:dyDescent="0.3">
      <c r="B214" s="183"/>
      <c r="C214" s="11" t="s">
        <v>498</v>
      </c>
      <c r="D214" s="2" t="s">
        <v>499</v>
      </c>
      <c r="E214" s="4" t="s">
        <v>54</v>
      </c>
      <c r="F214" s="4" t="s">
        <v>489</v>
      </c>
      <c r="G214" s="4" t="s">
        <v>75</v>
      </c>
      <c r="H214" s="79">
        <v>13.02</v>
      </c>
      <c r="I214" s="79">
        <f>ROUND(H214*'Anexa 1.4. Total'!$C$15,2)</f>
        <v>0</v>
      </c>
      <c r="J214" s="79">
        <v>1.72</v>
      </c>
      <c r="K214" s="79">
        <f>ROUND(J214*'Anexa 1.4. Total'!$C$16,2)</f>
        <v>0</v>
      </c>
      <c r="L214" s="79">
        <v>2.27</v>
      </c>
      <c r="M214" s="79">
        <f>ROUND(L214*'Anexa 1.4. Total'!$C$17,2)</f>
        <v>0</v>
      </c>
      <c r="N214" s="79">
        <v>1.49</v>
      </c>
      <c r="O214" s="79">
        <f>ROUND(N214*'Anexa 1.4. Total'!$C$18,2)</f>
        <v>0</v>
      </c>
      <c r="P214" s="79">
        <f>ROUND((I214+K214+M214+O214)*'Anexa 1.4. Total'!$C$19,2)</f>
        <v>0</v>
      </c>
      <c r="Q214" s="79">
        <f>ROUND((I214+K214+M214+O214)*'Anexa 1.4. Total'!$C$33,2)</f>
        <v>0</v>
      </c>
      <c r="R214" s="104">
        <f t="shared" si="38"/>
        <v>0</v>
      </c>
      <c r="S214" s="106">
        <f t="shared" si="39"/>
        <v>48</v>
      </c>
      <c r="T214" s="79">
        <f t="shared" si="34"/>
        <v>624.96</v>
      </c>
      <c r="U214" s="79">
        <f t="shared" si="34"/>
        <v>0</v>
      </c>
      <c r="V214" s="79">
        <f t="shared" si="34"/>
        <v>82.56</v>
      </c>
      <c r="W214" s="79">
        <f t="shared" si="34"/>
        <v>0</v>
      </c>
      <c r="X214" s="79">
        <f t="shared" si="35"/>
        <v>108.96000000000001</v>
      </c>
      <c r="Y214" s="79">
        <f t="shared" si="35"/>
        <v>0</v>
      </c>
      <c r="Z214" s="79">
        <f t="shared" si="35"/>
        <v>71.52</v>
      </c>
      <c r="AA214" s="79">
        <f t="shared" si="35"/>
        <v>0</v>
      </c>
      <c r="AB214" s="79">
        <f t="shared" si="37"/>
        <v>0</v>
      </c>
      <c r="AC214" s="79">
        <f t="shared" si="36"/>
        <v>0</v>
      </c>
      <c r="AD214" s="36">
        <f t="shared" si="40"/>
        <v>0</v>
      </c>
      <c r="AE214" s="109">
        <f t="shared" si="41"/>
        <v>24</v>
      </c>
      <c r="AF214" s="69">
        <f t="shared" si="42"/>
        <v>0</v>
      </c>
      <c r="AG214" s="69">
        <f t="shared" si="43"/>
        <v>16</v>
      </c>
      <c r="AH214" s="69">
        <f t="shared" si="44"/>
        <v>0</v>
      </c>
      <c r="AI214" s="69">
        <v>8</v>
      </c>
      <c r="AJ214" s="69">
        <f t="shared" si="45"/>
        <v>0</v>
      </c>
    </row>
    <row r="215" spans="2:36" x14ac:dyDescent="0.3">
      <c r="B215" s="183"/>
      <c r="C215" s="11" t="s">
        <v>500</v>
      </c>
      <c r="D215" s="2" t="s">
        <v>501</v>
      </c>
      <c r="E215" s="4" t="s">
        <v>54</v>
      </c>
      <c r="F215" s="4" t="s">
        <v>489</v>
      </c>
      <c r="G215" s="4" t="s">
        <v>75</v>
      </c>
      <c r="H215" s="79">
        <v>2.7</v>
      </c>
      <c r="I215" s="79">
        <f>ROUND(H215*'Anexa 1.4. Total'!$C$15,2)</f>
        <v>0</v>
      </c>
      <c r="J215" s="79">
        <v>0.31</v>
      </c>
      <c r="K215" s="79">
        <f>ROUND(J215*'Anexa 1.4. Total'!$C$16,2)</f>
        <v>0</v>
      </c>
      <c r="L215" s="79">
        <v>0.4</v>
      </c>
      <c r="M215" s="79">
        <f>ROUND(L215*'Anexa 1.4. Total'!$C$17,2)</f>
        <v>0</v>
      </c>
      <c r="N215" s="79">
        <v>0.28999999999999998</v>
      </c>
      <c r="O215" s="79">
        <f>ROUND(N215*'Anexa 1.4. Total'!$C$18,2)</f>
        <v>0</v>
      </c>
      <c r="P215" s="79">
        <f>ROUND((I215+K215+M215+O215)*'Anexa 1.4. Total'!$C$19,2)</f>
        <v>0</v>
      </c>
      <c r="Q215" s="79">
        <f>ROUND((I215+K215+M215+O215)*'Anexa 1.4. Total'!$C$33,2)</f>
        <v>0</v>
      </c>
      <c r="R215" s="104">
        <f t="shared" si="38"/>
        <v>0</v>
      </c>
      <c r="S215" s="106">
        <f t="shared" si="39"/>
        <v>36</v>
      </c>
      <c r="T215" s="79">
        <f t="shared" si="34"/>
        <v>97.2</v>
      </c>
      <c r="U215" s="79">
        <f t="shared" si="34"/>
        <v>0</v>
      </c>
      <c r="V215" s="79">
        <f t="shared" si="34"/>
        <v>11.16</v>
      </c>
      <c r="W215" s="79">
        <f t="shared" ref="W215:AA272" si="46">K215*$S215</f>
        <v>0</v>
      </c>
      <c r="X215" s="79">
        <f t="shared" si="35"/>
        <v>14.4</v>
      </c>
      <c r="Y215" s="79">
        <f t="shared" si="35"/>
        <v>0</v>
      </c>
      <c r="Z215" s="79">
        <f t="shared" si="35"/>
        <v>10.44</v>
      </c>
      <c r="AA215" s="79">
        <f t="shared" si="35"/>
        <v>0</v>
      </c>
      <c r="AB215" s="79">
        <f t="shared" si="37"/>
        <v>0</v>
      </c>
      <c r="AC215" s="79">
        <f t="shared" si="36"/>
        <v>0</v>
      </c>
      <c r="AD215" s="36">
        <f t="shared" si="40"/>
        <v>0</v>
      </c>
      <c r="AE215" s="109">
        <f t="shared" si="41"/>
        <v>18</v>
      </c>
      <c r="AF215" s="69">
        <f t="shared" si="42"/>
        <v>0</v>
      </c>
      <c r="AG215" s="69">
        <f t="shared" si="43"/>
        <v>12</v>
      </c>
      <c r="AH215" s="69">
        <f t="shared" si="44"/>
        <v>0</v>
      </c>
      <c r="AI215" s="69">
        <v>6</v>
      </c>
      <c r="AJ215" s="69">
        <f t="shared" si="45"/>
        <v>0</v>
      </c>
    </row>
    <row r="216" spans="2:36" x14ac:dyDescent="0.3">
      <c r="B216" s="183"/>
      <c r="C216" s="11" t="s">
        <v>502</v>
      </c>
      <c r="D216" s="2" t="s">
        <v>503</v>
      </c>
      <c r="E216" s="4" t="s">
        <v>54</v>
      </c>
      <c r="F216" s="4" t="s">
        <v>489</v>
      </c>
      <c r="G216" s="4" t="s">
        <v>75</v>
      </c>
      <c r="H216" s="79">
        <v>1.67</v>
      </c>
      <c r="I216" s="79">
        <f>ROUND(H216*'Anexa 1.4. Total'!$C$15,2)</f>
        <v>0</v>
      </c>
      <c r="J216" s="79">
        <v>0.21</v>
      </c>
      <c r="K216" s="79">
        <f>ROUND(J216*'Anexa 1.4. Total'!$C$16,2)</f>
        <v>0</v>
      </c>
      <c r="L216" s="79">
        <v>0.23</v>
      </c>
      <c r="M216" s="79">
        <f>ROUND(L216*'Anexa 1.4. Total'!$C$17,2)</f>
        <v>0</v>
      </c>
      <c r="N216" s="79">
        <v>0.2</v>
      </c>
      <c r="O216" s="79">
        <f>ROUND(N216*'Anexa 1.4. Total'!$C$18,2)</f>
        <v>0</v>
      </c>
      <c r="P216" s="79">
        <f>ROUND((I216+K216+M216+O216)*'Anexa 1.4. Total'!$C$19,2)</f>
        <v>0</v>
      </c>
      <c r="Q216" s="79">
        <f>ROUND((I216+K216+M216+O216)*'Anexa 1.4. Total'!$C$33,2)</f>
        <v>0</v>
      </c>
      <c r="R216" s="104">
        <f t="shared" si="38"/>
        <v>0</v>
      </c>
      <c r="S216" s="106">
        <f t="shared" si="39"/>
        <v>36</v>
      </c>
      <c r="T216" s="79">
        <f t="shared" ref="T216:V272" si="47">H216*$S216</f>
        <v>60.12</v>
      </c>
      <c r="U216" s="79">
        <f t="shared" si="47"/>
        <v>0</v>
      </c>
      <c r="V216" s="79">
        <f t="shared" si="47"/>
        <v>7.56</v>
      </c>
      <c r="W216" s="79">
        <f t="shared" si="46"/>
        <v>0</v>
      </c>
      <c r="X216" s="79">
        <f t="shared" si="46"/>
        <v>8.2800000000000011</v>
      </c>
      <c r="Y216" s="79">
        <f t="shared" si="46"/>
        <v>0</v>
      </c>
      <c r="Z216" s="79">
        <f t="shared" si="46"/>
        <v>7.2</v>
      </c>
      <c r="AA216" s="79">
        <f t="shared" si="46"/>
        <v>0</v>
      </c>
      <c r="AB216" s="79">
        <f t="shared" si="37"/>
        <v>0</v>
      </c>
      <c r="AC216" s="79">
        <f t="shared" si="36"/>
        <v>0</v>
      </c>
      <c r="AD216" s="36">
        <f t="shared" si="40"/>
        <v>0</v>
      </c>
      <c r="AE216" s="109">
        <f t="shared" si="41"/>
        <v>18</v>
      </c>
      <c r="AF216" s="69">
        <f t="shared" si="42"/>
        <v>0</v>
      </c>
      <c r="AG216" s="69">
        <f t="shared" si="43"/>
        <v>12</v>
      </c>
      <c r="AH216" s="69">
        <f t="shared" si="44"/>
        <v>0</v>
      </c>
      <c r="AI216" s="69">
        <v>6</v>
      </c>
      <c r="AJ216" s="69">
        <f t="shared" si="45"/>
        <v>0</v>
      </c>
    </row>
    <row r="217" spans="2:36" x14ac:dyDescent="0.3">
      <c r="B217" s="183"/>
      <c r="C217" s="11" t="s">
        <v>504</v>
      </c>
      <c r="D217" s="2" t="s">
        <v>505</v>
      </c>
      <c r="E217" s="4" t="s">
        <v>54</v>
      </c>
      <c r="F217" s="4" t="s">
        <v>489</v>
      </c>
      <c r="G217" s="4" t="s">
        <v>75</v>
      </c>
      <c r="H217" s="79">
        <v>27.18</v>
      </c>
      <c r="I217" s="79">
        <f>ROUND(H217*'Anexa 1.4. Total'!$C$15,2)</f>
        <v>0</v>
      </c>
      <c r="J217" s="79">
        <v>3.33</v>
      </c>
      <c r="K217" s="79">
        <f>ROUND(J217*'Anexa 1.4. Total'!$C$16,2)</f>
        <v>0</v>
      </c>
      <c r="L217" s="79">
        <v>5.94</v>
      </c>
      <c r="M217" s="79">
        <f>ROUND(L217*'Anexa 1.4. Total'!$C$17,2)</f>
        <v>0</v>
      </c>
      <c r="N217" s="79">
        <v>3.33</v>
      </c>
      <c r="O217" s="79">
        <f>ROUND(N217*'Anexa 1.4. Total'!$C$18,2)</f>
        <v>0</v>
      </c>
      <c r="P217" s="79">
        <f>ROUND((I217+K217+M217+O217)*'Anexa 1.4. Total'!$C$19,2)</f>
        <v>0</v>
      </c>
      <c r="Q217" s="79">
        <f>ROUND((I217+K217+M217+O217)*'Anexa 1.4. Total'!$C$33,2)</f>
        <v>0</v>
      </c>
      <c r="R217" s="104">
        <f t="shared" si="38"/>
        <v>0</v>
      </c>
      <c r="S217" s="106">
        <f t="shared" si="39"/>
        <v>66</v>
      </c>
      <c r="T217" s="79">
        <f t="shared" si="47"/>
        <v>1793.8799999999999</v>
      </c>
      <c r="U217" s="79">
        <f t="shared" si="47"/>
        <v>0</v>
      </c>
      <c r="V217" s="79">
        <f t="shared" si="47"/>
        <v>219.78</v>
      </c>
      <c r="W217" s="79">
        <f t="shared" si="46"/>
        <v>0</v>
      </c>
      <c r="X217" s="79">
        <f t="shared" si="46"/>
        <v>392.04</v>
      </c>
      <c r="Y217" s="79">
        <f t="shared" si="46"/>
        <v>0</v>
      </c>
      <c r="Z217" s="79">
        <f t="shared" si="46"/>
        <v>219.78</v>
      </c>
      <c r="AA217" s="79">
        <f t="shared" si="46"/>
        <v>0</v>
      </c>
      <c r="AB217" s="79">
        <f t="shared" si="37"/>
        <v>0</v>
      </c>
      <c r="AC217" s="79">
        <f t="shared" si="36"/>
        <v>0</v>
      </c>
      <c r="AD217" s="36">
        <f t="shared" si="40"/>
        <v>0</v>
      </c>
      <c r="AE217" s="109">
        <f t="shared" si="41"/>
        <v>33</v>
      </c>
      <c r="AF217" s="69">
        <f t="shared" si="42"/>
        <v>0</v>
      </c>
      <c r="AG217" s="69">
        <f t="shared" si="43"/>
        <v>22</v>
      </c>
      <c r="AH217" s="69">
        <f t="shared" si="44"/>
        <v>0</v>
      </c>
      <c r="AI217" s="69">
        <v>11</v>
      </c>
      <c r="AJ217" s="69">
        <f t="shared" si="45"/>
        <v>0</v>
      </c>
    </row>
    <row r="218" spans="2:36" x14ac:dyDescent="0.3">
      <c r="B218" s="183"/>
      <c r="C218" s="11" t="s">
        <v>506</v>
      </c>
      <c r="D218" s="2" t="s">
        <v>507</v>
      </c>
      <c r="E218" s="4" t="s">
        <v>54</v>
      </c>
      <c r="F218" s="4" t="s">
        <v>489</v>
      </c>
      <c r="G218" s="4" t="s">
        <v>75</v>
      </c>
      <c r="H218" s="79">
        <v>34.24</v>
      </c>
      <c r="I218" s="79">
        <f>ROUND(H218*'Anexa 1.4. Total'!$C$15,2)</f>
        <v>0</v>
      </c>
      <c r="J218" s="79">
        <v>4.18</v>
      </c>
      <c r="K218" s="79">
        <f>ROUND(J218*'Anexa 1.4. Total'!$C$16,2)</f>
        <v>0</v>
      </c>
      <c r="L218" s="79">
        <v>7.46</v>
      </c>
      <c r="M218" s="79">
        <f>ROUND(L218*'Anexa 1.4. Total'!$C$17,2)</f>
        <v>0</v>
      </c>
      <c r="N218" s="79">
        <v>4.07</v>
      </c>
      <c r="O218" s="79">
        <f>ROUND(N218*'Anexa 1.4. Total'!$C$18,2)</f>
        <v>0</v>
      </c>
      <c r="P218" s="79">
        <f>ROUND((I218+K218+M218+O218)*'Anexa 1.4. Total'!$C$19,2)</f>
        <v>0</v>
      </c>
      <c r="Q218" s="79">
        <f>ROUND((I218+K218+M218+O218)*'Anexa 1.4. Total'!$C$33,2)</f>
        <v>0</v>
      </c>
      <c r="R218" s="104">
        <f t="shared" si="38"/>
        <v>0</v>
      </c>
      <c r="S218" s="106">
        <f t="shared" si="39"/>
        <v>60</v>
      </c>
      <c r="T218" s="79">
        <f t="shared" si="47"/>
        <v>2054.4</v>
      </c>
      <c r="U218" s="79">
        <f t="shared" si="47"/>
        <v>0</v>
      </c>
      <c r="V218" s="79">
        <f t="shared" si="47"/>
        <v>250.79999999999998</v>
      </c>
      <c r="W218" s="79">
        <f t="shared" si="46"/>
        <v>0</v>
      </c>
      <c r="X218" s="79">
        <f t="shared" si="46"/>
        <v>447.6</v>
      </c>
      <c r="Y218" s="79">
        <f t="shared" si="46"/>
        <v>0</v>
      </c>
      <c r="Z218" s="79">
        <f t="shared" si="46"/>
        <v>244.20000000000002</v>
      </c>
      <c r="AA218" s="79">
        <f t="shared" si="46"/>
        <v>0</v>
      </c>
      <c r="AB218" s="79">
        <f t="shared" si="37"/>
        <v>0</v>
      </c>
      <c r="AC218" s="79">
        <f t="shared" si="37"/>
        <v>0</v>
      </c>
      <c r="AD218" s="36">
        <f t="shared" si="40"/>
        <v>0</v>
      </c>
      <c r="AE218" s="109">
        <f t="shared" si="41"/>
        <v>30</v>
      </c>
      <c r="AF218" s="69">
        <f t="shared" si="42"/>
        <v>0</v>
      </c>
      <c r="AG218" s="69">
        <f t="shared" si="43"/>
        <v>20</v>
      </c>
      <c r="AH218" s="69">
        <f t="shared" si="44"/>
        <v>0</v>
      </c>
      <c r="AI218" s="69">
        <v>10</v>
      </c>
      <c r="AJ218" s="69">
        <f t="shared" si="45"/>
        <v>0</v>
      </c>
    </row>
    <row r="219" spans="2:36" x14ac:dyDescent="0.3">
      <c r="B219" s="183"/>
      <c r="C219" s="11" t="s">
        <v>508</v>
      </c>
      <c r="D219" s="2" t="s">
        <v>509</v>
      </c>
      <c r="E219" s="4" t="s">
        <v>54</v>
      </c>
      <c r="F219" s="4" t="s">
        <v>489</v>
      </c>
      <c r="G219" s="4" t="s">
        <v>75</v>
      </c>
      <c r="H219" s="79">
        <v>30.38</v>
      </c>
      <c r="I219" s="79">
        <f>ROUND(H219*'Anexa 1.4. Total'!$C$15,2)</f>
        <v>0</v>
      </c>
      <c r="J219" s="79">
        <v>3.71</v>
      </c>
      <c r="K219" s="79">
        <f>ROUND(J219*'Anexa 1.4. Total'!$C$16,2)</f>
        <v>0</v>
      </c>
      <c r="L219" s="79">
        <v>6.63</v>
      </c>
      <c r="M219" s="79">
        <f>ROUND(L219*'Anexa 1.4. Total'!$C$17,2)</f>
        <v>0</v>
      </c>
      <c r="N219" s="79">
        <v>3.66</v>
      </c>
      <c r="O219" s="79">
        <f>ROUND(N219*'Anexa 1.4. Total'!$C$18,2)</f>
        <v>0</v>
      </c>
      <c r="P219" s="79">
        <f>ROUND((I219+K219+M219+O219)*'Anexa 1.4. Total'!$C$19,2)</f>
        <v>0</v>
      </c>
      <c r="Q219" s="79">
        <f>ROUND((I219+K219+M219+O219)*'Anexa 1.4. Total'!$C$33,2)</f>
        <v>0</v>
      </c>
      <c r="R219" s="104">
        <f t="shared" si="38"/>
        <v>0</v>
      </c>
      <c r="S219" s="106">
        <f t="shared" si="39"/>
        <v>48</v>
      </c>
      <c r="T219" s="79">
        <f t="shared" si="47"/>
        <v>1458.24</v>
      </c>
      <c r="U219" s="79">
        <f t="shared" si="47"/>
        <v>0</v>
      </c>
      <c r="V219" s="79">
        <f t="shared" si="47"/>
        <v>178.07999999999998</v>
      </c>
      <c r="W219" s="79">
        <f t="shared" si="46"/>
        <v>0</v>
      </c>
      <c r="X219" s="79">
        <f t="shared" si="46"/>
        <v>318.24</v>
      </c>
      <c r="Y219" s="79">
        <f t="shared" si="46"/>
        <v>0</v>
      </c>
      <c r="Z219" s="79">
        <f t="shared" si="46"/>
        <v>175.68</v>
      </c>
      <c r="AA219" s="79">
        <f t="shared" si="46"/>
        <v>0</v>
      </c>
      <c r="AB219" s="79">
        <f t="shared" ref="AB219:AC272" si="48">P219*$S219</f>
        <v>0</v>
      </c>
      <c r="AC219" s="79">
        <f t="shared" si="48"/>
        <v>0</v>
      </c>
      <c r="AD219" s="36">
        <f t="shared" si="40"/>
        <v>0</v>
      </c>
      <c r="AE219" s="109">
        <f t="shared" si="41"/>
        <v>24</v>
      </c>
      <c r="AF219" s="69">
        <f t="shared" si="42"/>
        <v>0</v>
      </c>
      <c r="AG219" s="69">
        <f t="shared" si="43"/>
        <v>16</v>
      </c>
      <c r="AH219" s="69">
        <f t="shared" si="44"/>
        <v>0</v>
      </c>
      <c r="AI219" s="69">
        <v>8</v>
      </c>
      <c r="AJ219" s="69">
        <f t="shared" si="45"/>
        <v>0</v>
      </c>
    </row>
    <row r="220" spans="2:36" x14ac:dyDescent="0.3">
      <c r="B220" s="183"/>
      <c r="C220" s="11" t="s">
        <v>510</v>
      </c>
      <c r="D220" s="2" t="s">
        <v>511</v>
      </c>
      <c r="E220" s="4" t="s">
        <v>54</v>
      </c>
      <c r="F220" s="4" t="s">
        <v>489</v>
      </c>
      <c r="G220" s="4" t="s">
        <v>75</v>
      </c>
      <c r="H220" s="79">
        <v>37.450000000000003</v>
      </c>
      <c r="I220" s="79">
        <f>ROUND(H220*'Anexa 1.4. Total'!$C$15,2)</f>
        <v>0</v>
      </c>
      <c r="J220" s="79">
        <v>4.57</v>
      </c>
      <c r="K220" s="79">
        <f>ROUND(J220*'Anexa 1.4. Total'!$C$16,2)</f>
        <v>0</v>
      </c>
      <c r="L220" s="79">
        <v>8.15</v>
      </c>
      <c r="M220" s="79">
        <f>ROUND(L220*'Anexa 1.4. Total'!$C$17,2)</f>
        <v>0</v>
      </c>
      <c r="N220" s="79">
        <v>4.41</v>
      </c>
      <c r="O220" s="79">
        <f>ROUND(N220*'Anexa 1.4. Total'!$C$18,2)</f>
        <v>0</v>
      </c>
      <c r="P220" s="79">
        <f>ROUND((I220+K220+M220+O220)*'Anexa 1.4. Total'!$C$19,2)</f>
        <v>0</v>
      </c>
      <c r="Q220" s="79">
        <f>ROUND((I220+K220+M220+O220)*'Anexa 1.4. Total'!$C$33,2)</f>
        <v>0</v>
      </c>
      <c r="R220" s="104">
        <f t="shared" si="38"/>
        <v>0</v>
      </c>
      <c r="S220" s="106">
        <f t="shared" si="39"/>
        <v>102</v>
      </c>
      <c r="T220" s="79">
        <f t="shared" si="47"/>
        <v>3819.9</v>
      </c>
      <c r="U220" s="79">
        <f t="shared" si="47"/>
        <v>0</v>
      </c>
      <c r="V220" s="79">
        <f t="shared" si="47"/>
        <v>466.14000000000004</v>
      </c>
      <c r="W220" s="79">
        <f t="shared" si="46"/>
        <v>0</v>
      </c>
      <c r="X220" s="79">
        <f t="shared" si="46"/>
        <v>831.30000000000007</v>
      </c>
      <c r="Y220" s="79">
        <f t="shared" si="46"/>
        <v>0</v>
      </c>
      <c r="Z220" s="79">
        <f t="shared" si="46"/>
        <v>449.82</v>
      </c>
      <c r="AA220" s="79">
        <f t="shared" si="46"/>
        <v>0</v>
      </c>
      <c r="AB220" s="79">
        <f t="shared" si="48"/>
        <v>0</v>
      </c>
      <c r="AC220" s="79">
        <f t="shared" si="48"/>
        <v>0</v>
      </c>
      <c r="AD220" s="36">
        <f t="shared" si="40"/>
        <v>0</v>
      </c>
      <c r="AE220" s="109">
        <f t="shared" si="41"/>
        <v>51</v>
      </c>
      <c r="AF220" s="69">
        <f t="shared" si="42"/>
        <v>0</v>
      </c>
      <c r="AG220" s="69">
        <f t="shared" si="43"/>
        <v>34</v>
      </c>
      <c r="AH220" s="69">
        <f t="shared" si="44"/>
        <v>0</v>
      </c>
      <c r="AI220" s="69">
        <v>17</v>
      </c>
      <c r="AJ220" s="69">
        <f t="shared" si="45"/>
        <v>0</v>
      </c>
    </row>
    <row r="221" spans="2:36" x14ac:dyDescent="0.3">
      <c r="B221" s="183"/>
      <c r="C221" s="11" t="s">
        <v>512</v>
      </c>
      <c r="D221" s="2" t="s">
        <v>513</v>
      </c>
      <c r="E221" s="4" t="s">
        <v>54</v>
      </c>
      <c r="F221" s="4" t="s">
        <v>489</v>
      </c>
      <c r="G221" s="4" t="s">
        <v>75</v>
      </c>
      <c r="H221" s="79">
        <v>88.76</v>
      </c>
      <c r="I221" s="79">
        <f>ROUND(H221*'Anexa 1.4. Total'!$C$15,2)</f>
        <v>0</v>
      </c>
      <c r="J221" s="79">
        <v>11.88</v>
      </c>
      <c r="K221" s="79">
        <f>ROUND(J221*'Anexa 1.4. Total'!$C$16,2)</f>
        <v>0</v>
      </c>
      <c r="L221" s="79">
        <v>21.01</v>
      </c>
      <c r="M221" s="79">
        <f>ROUND(L221*'Anexa 1.4. Total'!$C$17,2)</f>
        <v>0</v>
      </c>
      <c r="N221" s="79">
        <v>11.71</v>
      </c>
      <c r="O221" s="79">
        <f>ROUND(N221*'Anexa 1.4. Total'!$C$18,2)</f>
        <v>0</v>
      </c>
      <c r="P221" s="79">
        <f>ROUND((I221+K221+M221+O221)*'Anexa 1.4. Total'!$C$19,2)</f>
        <v>0</v>
      </c>
      <c r="Q221" s="79">
        <f>ROUND((I221+K221+M221+O221)*'Anexa 1.4. Total'!$C$33,2)</f>
        <v>0</v>
      </c>
      <c r="R221" s="104">
        <f t="shared" si="38"/>
        <v>0</v>
      </c>
      <c r="S221" s="106">
        <f t="shared" si="39"/>
        <v>96</v>
      </c>
      <c r="T221" s="79">
        <f t="shared" si="47"/>
        <v>8520.9600000000009</v>
      </c>
      <c r="U221" s="79">
        <f t="shared" si="47"/>
        <v>0</v>
      </c>
      <c r="V221" s="79">
        <f t="shared" si="47"/>
        <v>1140.48</v>
      </c>
      <c r="W221" s="79">
        <f t="shared" si="46"/>
        <v>0</v>
      </c>
      <c r="X221" s="79">
        <f t="shared" si="46"/>
        <v>2016.96</v>
      </c>
      <c r="Y221" s="79">
        <f t="shared" si="46"/>
        <v>0</v>
      </c>
      <c r="Z221" s="79">
        <f t="shared" si="46"/>
        <v>1124.1600000000001</v>
      </c>
      <c r="AA221" s="79">
        <f t="shared" si="46"/>
        <v>0</v>
      </c>
      <c r="AB221" s="79">
        <f t="shared" si="48"/>
        <v>0</v>
      </c>
      <c r="AC221" s="79">
        <f t="shared" si="48"/>
        <v>0</v>
      </c>
      <c r="AD221" s="36">
        <f t="shared" si="40"/>
        <v>0</v>
      </c>
      <c r="AE221" s="109">
        <f t="shared" si="41"/>
        <v>48</v>
      </c>
      <c r="AF221" s="69">
        <f t="shared" si="42"/>
        <v>0</v>
      </c>
      <c r="AG221" s="69">
        <f t="shared" si="43"/>
        <v>32</v>
      </c>
      <c r="AH221" s="69">
        <f t="shared" si="44"/>
        <v>0</v>
      </c>
      <c r="AI221" s="69">
        <v>16</v>
      </c>
      <c r="AJ221" s="69">
        <f t="shared" si="45"/>
        <v>0</v>
      </c>
    </row>
    <row r="222" spans="2:36" x14ac:dyDescent="0.3">
      <c r="B222" s="183"/>
      <c r="C222" s="11" t="s">
        <v>514</v>
      </c>
      <c r="D222" s="2" t="s">
        <v>515</v>
      </c>
      <c r="E222" s="4" t="s">
        <v>54</v>
      </c>
      <c r="F222" s="4" t="s">
        <v>489</v>
      </c>
      <c r="G222" s="4" t="s">
        <v>75</v>
      </c>
      <c r="H222" s="79">
        <v>57.96</v>
      </c>
      <c r="I222" s="79">
        <f>ROUND(H222*'Anexa 1.4. Total'!$C$15,2)</f>
        <v>0</v>
      </c>
      <c r="J222" s="79">
        <v>0</v>
      </c>
      <c r="K222" s="79">
        <f>ROUND(J222*'Anexa 1.4. Total'!$C$16,2)</f>
        <v>0</v>
      </c>
      <c r="L222" s="79">
        <v>13.41</v>
      </c>
      <c r="M222" s="79">
        <f>ROUND(L222*'Anexa 1.4. Total'!$C$17,2)</f>
        <v>0</v>
      </c>
      <c r="N222" s="79">
        <v>7.41</v>
      </c>
      <c r="O222" s="79">
        <f>ROUND(N222*'Anexa 1.4. Total'!$C$18,2)</f>
        <v>0</v>
      </c>
      <c r="P222" s="79">
        <f>ROUND((I222+K222+M222+O222)*'Anexa 1.4. Total'!$C$19,2)</f>
        <v>0</v>
      </c>
      <c r="Q222" s="79">
        <f>ROUND((I222+K222+M222+O222)*'Anexa 1.4. Total'!$C$33,2)</f>
        <v>0</v>
      </c>
      <c r="R222" s="104">
        <f t="shared" si="38"/>
        <v>0</v>
      </c>
      <c r="S222" s="106">
        <f t="shared" si="39"/>
        <v>96</v>
      </c>
      <c r="T222" s="79">
        <f t="shared" si="47"/>
        <v>5564.16</v>
      </c>
      <c r="U222" s="79">
        <f t="shared" si="47"/>
        <v>0</v>
      </c>
      <c r="V222" s="79">
        <f t="shared" si="47"/>
        <v>0</v>
      </c>
      <c r="W222" s="79">
        <f t="shared" si="46"/>
        <v>0</v>
      </c>
      <c r="X222" s="79">
        <f t="shared" si="46"/>
        <v>1287.3600000000001</v>
      </c>
      <c r="Y222" s="79">
        <f t="shared" si="46"/>
        <v>0</v>
      </c>
      <c r="Z222" s="79">
        <f t="shared" si="46"/>
        <v>711.36</v>
      </c>
      <c r="AA222" s="79">
        <f t="shared" si="46"/>
        <v>0</v>
      </c>
      <c r="AB222" s="79">
        <f t="shared" si="48"/>
        <v>0</v>
      </c>
      <c r="AC222" s="79">
        <f t="shared" si="48"/>
        <v>0</v>
      </c>
      <c r="AD222" s="36">
        <f t="shared" si="40"/>
        <v>0</v>
      </c>
      <c r="AE222" s="109">
        <f t="shared" si="41"/>
        <v>48</v>
      </c>
      <c r="AF222" s="69">
        <f t="shared" si="42"/>
        <v>0</v>
      </c>
      <c r="AG222" s="69">
        <f t="shared" si="43"/>
        <v>32</v>
      </c>
      <c r="AH222" s="69">
        <f t="shared" si="44"/>
        <v>0</v>
      </c>
      <c r="AI222" s="69">
        <v>16</v>
      </c>
      <c r="AJ222" s="69">
        <f t="shared" si="45"/>
        <v>0</v>
      </c>
    </row>
    <row r="223" spans="2:36" x14ac:dyDescent="0.3">
      <c r="B223" s="183"/>
      <c r="C223" s="11" t="s">
        <v>516</v>
      </c>
      <c r="D223" s="2" t="s">
        <v>517</v>
      </c>
      <c r="E223" s="4" t="s">
        <v>54</v>
      </c>
      <c r="F223" s="4" t="s">
        <v>489</v>
      </c>
      <c r="G223" s="4" t="s">
        <v>75</v>
      </c>
      <c r="H223" s="79">
        <v>5.78</v>
      </c>
      <c r="I223" s="79">
        <f>ROUND(H223*'Anexa 1.4. Total'!$C$15,2)</f>
        <v>0</v>
      </c>
      <c r="J223" s="79">
        <v>0.66</v>
      </c>
      <c r="K223" s="79">
        <f>ROUND(J223*'Anexa 1.4. Total'!$C$16,2)</f>
        <v>0</v>
      </c>
      <c r="L223" s="79">
        <v>0.74</v>
      </c>
      <c r="M223" s="79">
        <f>ROUND(L223*'Anexa 1.4. Total'!$C$17,2)</f>
        <v>0</v>
      </c>
      <c r="N223" s="79">
        <v>0.68</v>
      </c>
      <c r="O223" s="79">
        <f>ROUND(N223*'Anexa 1.4. Total'!$C$18,2)</f>
        <v>0</v>
      </c>
      <c r="P223" s="79">
        <f>ROUND((I223+K223+M223+O223)*'Anexa 1.4. Total'!$C$19,2)</f>
        <v>0</v>
      </c>
      <c r="Q223" s="79">
        <f>ROUND((I223+K223+M223+O223)*'Anexa 1.4. Total'!$C$33,2)</f>
        <v>0</v>
      </c>
      <c r="R223" s="104">
        <f t="shared" si="38"/>
        <v>0</v>
      </c>
      <c r="S223" s="106">
        <f t="shared" si="39"/>
        <v>48</v>
      </c>
      <c r="T223" s="79">
        <f t="shared" si="47"/>
        <v>277.44</v>
      </c>
      <c r="U223" s="79">
        <f t="shared" si="47"/>
        <v>0</v>
      </c>
      <c r="V223" s="79">
        <f t="shared" si="47"/>
        <v>31.68</v>
      </c>
      <c r="W223" s="79">
        <f t="shared" si="46"/>
        <v>0</v>
      </c>
      <c r="X223" s="79">
        <f t="shared" si="46"/>
        <v>35.519999999999996</v>
      </c>
      <c r="Y223" s="79">
        <f t="shared" si="46"/>
        <v>0</v>
      </c>
      <c r="Z223" s="79">
        <f t="shared" si="46"/>
        <v>32.64</v>
      </c>
      <c r="AA223" s="79">
        <f t="shared" si="46"/>
        <v>0</v>
      </c>
      <c r="AB223" s="79">
        <f t="shared" si="48"/>
        <v>0</v>
      </c>
      <c r="AC223" s="79">
        <f t="shared" si="48"/>
        <v>0</v>
      </c>
      <c r="AD223" s="36">
        <f t="shared" si="40"/>
        <v>0</v>
      </c>
      <c r="AE223" s="109">
        <f t="shared" si="41"/>
        <v>24</v>
      </c>
      <c r="AF223" s="69">
        <f t="shared" si="42"/>
        <v>0</v>
      </c>
      <c r="AG223" s="69">
        <f t="shared" si="43"/>
        <v>16</v>
      </c>
      <c r="AH223" s="69">
        <f t="shared" si="44"/>
        <v>0</v>
      </c>
      <c r="AI223" s="69">
        <v>8</v>
      </c>
      <c r="AJ223" s="69">
        <f t="shared" si="45"/>
        <v>0</v>
      </c>
    </row>
    <row r="224" spans="2:36" x14ac:dyDescent="0.3">
      <c r="B224" s="183"/>
      <c r="C224" s="11" t="s">
        <v>518</v>
      </c>
      <c r="D224" s="2" t="s">
        <v>519</v>
      </c>
      <c r="E224" s="4" t="s">
        <v>54</v>
      </c>
      <c r="F224" s="4" t="s">
        <v>489</v>
      </c>
      <c r="G224" s="4" t="s">
        <v>75</v>
      </c>
      <c r="H224" s="79">
        <v>5.3</v>
      </c>
      <c r="I224" s="79">
        <f>ROUND(H224*'Anexa 1.4. Total'!$C$15,2)</f>
        <v>0</v>
      </c>
      <c r="J224" s="79">
        <v>0.6</v>
      </c>
      <c r="K224" s="79">
        <f>ROUND(J224*'Anexa 1.4. Total'!$C$16,2)</f>
        <v>0</v>
      </c>
      <c r="L224" s="79">
        <v>0.68</v>
      </c>
      <c r="M224" s="79">
        <f>ROUND(L224*'Anexa 1.4. Total'!$C$17,2)</f>
        <v>0</v>
      </c>
      <c r="N224" s="79">
        <v>0.63</v>
      </c>
      <c r="O224" s="79">
        <f>ROUND(N224*'Anexa 1.4. Total'!$C$18,2)</f>
        <v>0</v>
      </c>
      <c r="P224" s="79">
        <f>ROUND((I224+K224+M224+O224)*'Anexa 1.4. Total'!$C$19,2)</f>
        <v>0</v>
      </c>
      <c r="Q224" s="79">
        <f>ROUND((I224+K224+M224+O224)*'Anexa 1.4. Total'!$C$33,2)</f>
        <v>0</v>
      </c>
      <c r="R224" s="104">
        <f t="shared" si="38"/>
        <v>0</v>
      </c>
      <c r="S224" s="106">
        <f t="shared" si="39"/>
        <v>36</v>
      </c>
      <c r="T224" s="79">
        <f t="shared" si="47"/>
        <v>190.79999999999998</v>
      </c>
      <c r="U224" s="79">
        <f t="shared" si="47"/>
        <v>0</v>
      </c>
      <c r="V224" s="79">
        <f t="shared" si="47"/>
        <v>21.599999999999998</v>
      </c>
      <c r="W224" s="79">
        <f t="shared" si="46"/>
        <v>0</v>
      </c>
      <c r="X224" s="79">
        <f t="shared" si="46"/>
        <v>24.48</v>
      </c>
      <c r="Y224" s="79">
        <f t="shared" si="46"/>
        <v>0</v>
      </c>
      <c r="Z224" s="79">
        <f t="shared" si="46"/>
        <v>22.68</v>
      </c>
      <c r="AA224" s="79">
        <f t="shared" si="46"/>
        <v>0</v>
      </c>
      <c r="AB224" s="79">
        <f t="shared" si="48"/>
        <v>0</v>
      </c>
      <c r="AC224" s="79">
        <f t="shared" si="48"/>
        <v>0</v>
      </c>
      <c r="AD224" s="36">
        <f t="shared" si="40"/>
        <v>0</v>
      </c>
      <c r="AE224" s="109">
        <f t="shared" si="41"/>
        <v>18</v>
      </c>
      <c r="AF224" s="69">
        <f t="shared" si="42"/>
        <v>0</v>
      </c>
      <c r="AG224" s="69">
        <f t="shared" si="43"/>
        <v>12</v>
      </c>
      <c r="AH224" s="69">
        <f t="shared" si="44"/>
        <v>0</v>
      </c>
      <c r="AI224" s="69">
        <v>6</v>
      </c>
      <c r="AJ224" s="69">
        <f t="shared" si="45"/>
        <v>0</v>
      </c>
    </row>
    <row r="225" spans="2:36" x14ac:dyDescent="0.3">
      <c r="B225" s="183"/>
      <c r="C225" s="11" t="s">
        <v>520</v>
      </c>
      <c r="D225" s="2" t="s">
        <v>521</v>
      </c>
      <c r="E225" s="4" t="s">
        <v>54</v>
      </c>
      <c r="F225" s="4" t="s">
        <v>489</v>
      </c>
      <c r="G225" s="4" t="s">
        <v>75</v>
      </c>
      <c r="H225" s="79">
        <v>8</v>
      </c>
      <c r="I225" s="79">
        <f>ROUND(H225*'Anexa 1.4. Total'!$C$15,2)</f>
        <v>0</v>
      </c>
      <c r="J225" s="79">
        <v>0.91</v>
      </c>
      <c r="K225" s="79">
        <f>ROUND(J225*'Anexa 1.4. Total'!$C$16,2)</f>
        <v>0</v>
      </c>
      <c r="L225" s="79">
        <v>1.02</v>
      </c>
      <c r="M225" s="79">
        <f>ROUND(L225*'Anexa 1.4. Total'!$C$17,2)</f>
        <v>0</v>
      </c>
      <c r="N225" s="79">
        <v>0.89</v>
      </c>
      <c r="O225" s="79">
        <f>ROUND(N225*'Anexa 1.4. Total'!$C$18,2)</f>
        <v>0</v>
      </c>
      <c r="P225" s="79">
        <f>ROUND((I225+K225+M225+O225)*'Anexa 1.4. Total'!$C$19,2)</f>
        <v>0</v>
      </c>
      <c r="Q225" s="79">
        <f>ROUND((I225+K225+M225+O225)*'Anexa 1.4. Total'!$C$33,2)</f>
        <v>0</v>
      </c>
      <c r="R225" s="104">
        <f t="shared" si="38"/>
        <v>0</v>
      </c>
      <c r="S225" s="106">
        <f t="shared" si="39"/>
        <v>36</v>
      </c>
      <c r="T225" s="79">
        <f t="shared" si="47"/>
        <v>288</v>
      </c>
      <c r="U225" s="79">
        <f t="shared" si="47"/>
        <v>0</v>
      </c>
      <c r="V225" s="79">
        <f t="shared" si="47"/>
        <v>32.76</v>
      </c>
      <c r="W225" s="79">
        <f t="shared" si="46"/>
        <v>0</v>
      </c>
      <c r="X225" s="79">
        <f t="shared" si="46"/>
        <v>36.72</v>
      </c>
      <c r="Y225" s="79">
        <f t="shared" si="46"/>
        <v>0</v>
      </c>
      <c r="Z225" s="79">
        <f t="shared" si="46"/>
        <v>32.04</v>
      </c>
      <c r="AA225" s="79">
        <f t="shared" si="46"/>
        <v>0</v>
      </c>
      <c r="AB225" s="79">
        <f t="shared" si="48"/>
        <v>0</v>
      </c>
      <c r="AC225" s="79">
        <f t="shared" si="48"/>
        <v>0</v>
      </c>
      <c r="AD225" s="36">
        <f t="shared" si="40"/>
        <v>0</v>
      </c>
      <c r="AE225" s="109">
        <f t="shared" si="41"/>
        <v>18</v>
      </c>
      <c r="AF225" s="69">
        <f t="shared" si="42"/>
        <v>0</v>
      </c>
      <c r="AG225" s="69">
        <f t="shared" si="43"/>
        <v>12</v>
      </c>
      <c r="AH225" s="69">
        <f t="shared" si="44"/>
        <v>0</v>
      </c>
      <c r="AI225" s="69">
        <v>6</v>
      </c>
      <c r="AJ225" s="69">
        <f t="shared" si="45"/>
        <v>0</v>
      </c>
    </row>
    <row r="226" spans="2:36" x14ac:dyDescent="0.3">
      <c r="B226" s="183"/>
      <c r="C226" s="11" t="s">
        <v>522</v>
      </c>
      <c r="D226" s="2" t="s">
        <v>523</v>
      </c>
      <c r="E226" s="4" t="s">
        <v>54</v>
      </c>
      <c r="F226" s="4" t="s">
        <v>489</v>
      </c>
      <c r="G226" s="4" t="s">
        <v>75</v>
      </c>
      <c r="H226" s="79">
        <v>1.7</v>
      </c>
      <c r="I226" s="79">
        <f>ROUND(H226*'Anexa 1.4. Total'!$C$15,2)</f>
        <v>0</v>
      </c>
      <c r="J226" s="79">
        <v>0.19</v>
      </c>
      <c r="K226" s="79">
        <f>ROUND(J226*'Anexa 1.4. Total'!$C$16,2)</f>
        <v>0</v>
      </c>
      <c r="L226" s="79">
        <v>0.22</v>
      </c>
      <c r="M226" s="79">
        <f>ROUND(L226*'Anexa 1.4. Total'!$C$17,2)</f>
        <v>0</v>
      </c>
      <c r="N226" s="79">
        <v>0.2</v>
      </c>
      <c r="O226" s="79">
        <f>ROUND(N226*'Anexa 1.4. Total'!$C$18,2)</f>
        <v>0</v>
      </c>
      <c r="P226" s="79">
        <f>ROUND((I226+K226+M226+O226)*'Anexa 1.4. Total'!$C$19,2)</f>
        <v>0</v>
      </c>
      <c r="Q226" s="79">
        <f>ROUND((I226+K226+M226+O226)*'Anexa 1.4. Total'!$C$33,2)</f>
        <v>0</v>
      </c>
      <c r="R226" s="104">
        <f t="shared" si="38"/>
        <v>0</v>
      </c>
      <c r="S226" s="106">
        <f t="shared" si="39"/>
        <v>42</v>
      </c>
      <c r="T226" s="79">
        <f t="shared" si="47"/>
        <v>71.399999999999991</v>
      </c>
      <c r="U226" s="79">
        <f t="shared" si="47"/>
        <v>0</v>
      </c>
      <c r="V226" s="79">
        <f t="shared" si="47"/>
        <v>7.98</v>
      </c>
      <c r="W226" s="79">
        <f t="shared" si="46"/>
        <v>0</v>
      </c>
      <c r="X226" s="79">
        <f t="shared" si="46"/>
        <v>9.24</v>
      </c>
      <c r="Y226" s="79">
        <f t="shared" si="46"/>
        <v>0</v>
      </c>
      <c r="Z226" s="79">
        <f t="shared" si="46"/>
        <v>8.4</v>
      </c>
      <c r="AA226" s="79">
        <f t="shared" si="46"/>
        <v>0</v>
      </c>
      <c r="AB226" s="79">
        <f t="shared" si="48"/>
        <v>0</v>
      </c>
      <c r="AC226" s="79">
        <f t="shared" si="48"/>
        <v>0</v>
      </c>
      <c r="AD226" s="36">
        <f t="shared" si="40"/>
        <v>0</v>
      </c>
      <c r="AE226" s="109">
        <f t="shared" si="41"/>
        <v>21</v>
      </c>
      <c r="AF226" s="69">
        <f t="shared" si="42"/>
        <v>0</v>
      </c>
      <c r="AG226" s="69">
        <f t="shared" si="43"/>
        <v>14</v>
      </c>
      <c r="AH226" s="69">
        <f t="shared" si="44"/>
        <v>0</v>
      </c>
      <c r="AI226" s="69">
        <v>7</v>
      </c>
      <c r="AJ226" s="69">
        <f t="shared" si="45"/>
        <v>0</v>
      </c>
    </row>
    <row r="227" spans="2:36" x14ac:dyDescent="0.3">
      <c r="B227" s="183"/>
      <c r="C227" s="11" t="s">
        <v>524</v>
      </c>
      <c r="D227" s="2" t="s">
        <v>525</v>
      </c>
      <c r="E227" s="4" t="s">
        <v>54</v>
      </c>
      <c r="F227" s="4" t="s">
        <v>489</v>
      </c>
      <c r="G227" s="4" t="s">
        <v>75</v>
      </c>
      <c r="H227" s="79">
        <v>1.02</v>
      </c>
      <c r="I227" s="79">
        <f>ROUND(H227*'Anexa 1.4. Total'!$C$15,2)</f>
        <v>0</v>
      </c>
      <c r="J227" s="79">
        <v>0.12</v>
      </c>
      <c r="K227" s="79">
        <f>ROUND(J227*'Anexa 1.4. Total'!$C$16,2)</f>
        <v>0</v>
      </c>
      <c r="L227" s="79">
        <v>0.13</v>
      </c>
      <c r="M227" s="79">
        <f>ROUND(L227*'Anexa 1.4. Total'!$C$17,2)</f>
        <v>0</v>
      </c>
      <c r="N227" s="79">
        <v>0.12</v>
      </c>
      <c r="O227" s="79">
        <f>ROUND(N227*'Anexa 1.4. Total'!$C$18,2)</f>
        <v>0</v>
      </c>
      <c r="P227" s="79">
        <f>ROUND((I227+K227+M227+O227)*'Anexa 1.4. Total'!$C$19,2)</f>
        <v>0</v>
      </c>
      <c r="Q227" s="79">
        <f>ROUND((I227+K227+M227+O227)*'Anexa 1.4. Total'!$C$33,2)</f>
        <v>0</v>
      </c>
      <c r="R227" s="104">
        <f t="shared" si="38"/>
        <v>0</v>
      </c>
      <c r="S227" s="106">
        <f t="shared" si="39"/>
        <v>480</v>
      </c>
      <c r="T227" s="79">
        <f t="shared" si="47"/>
        <v>489.6</v>
      </c>
      <c r="U227" s="79">
        <f t="shared" si="47"/>
        <v>0</v>
      </c>
      <c r="V227" s="79">
        <f t="shared" si="47"/>
        <v>57.599999999999994</v>
      </c>
      <c r="W227" s="79">
        <f t="shared" si="46"/>
        <v>0</v>
      </c>
      <c r="X227" s="79">
        <f t="shared" si="46"/>
        <v>62.400000000000006</v>
      </c>
      <c r="Y227" s="79">
        <f t="shared" si="46"/>
        <v>0</v>
      </c>
      <c r="Z227" s="79">
        <f t="shared" si="46"/>
        <v>57.599999999999994</v>
      </c>
      <c r="AA227" s="79">
        <f t="shared" si="46"/>
        <v>0</v>
      </c>
      <c r="AB227" s="79">
        <f t="shared" si="48"/>
        <v>0</v>
      </c>
      <c r="AC227" s="79">
        <f t="shared" si="48"/>
        <v>0</v>
      </c>
      <c r="AD227" s="36">
        <f t="shared" si="40"/>
        <v>0</v>
      </c>
      <c r="AE227" s="109">
        <f t="shared" si="41"/>
        <v>240</v>
      </c>
      <c r="AF227" s="69">
        <f t="shared" si="42"/>
        <v>0</v>
      </c>
      <c r="AG227" s="69">
        <f t="shared" si="43"/>
        <v>160</v>
      </c>
      <c r="AH227" s="69">
        <f t="shared" si="44"/>
        <v>0</v>
      </c>
      <c r="AI227" s="69">
        <v>80</v>
      </c>
      <c r="AJ227" s="69">
        <f t="shared" si="45"/>
        <v>0</v>
      </c>
    </row>
    <row r="228" spans="2:36" x14ac:dyDescent="0.3">
      <c r="B228" s="183"/>
      <c r="C228" s="11" t="s">
        <v>526</v>
      </c>
      <c r="D228" s="2" t="s">
        <v>527</v>
      </c>
      <c r="E228" s="4" t="s">
        <v>54</v>
      </c>
      <c r="F228" s="4" t="s">
        <v>489</v>
      </c>
      <c r="G228" s="4" t="s">
        <v>75</v>
      </c>
      <c r="H228" s="79">
        <v>1.53</v>
      </c>
      <c r="I228" s="79">
        <f>ROUND(H228*'Anexa 1.4. Total'!$C$15,2)</f>
        <v>0</v>
      </c>
      <c r="J228" s="79">
        <v>0.17</v>
      </c>
      <c r="K228" s="79">
        <f>ROUND(J228*'Anexa 1.4. Total'!$C$16,2)</f>
        <v>0</v>
      </c>
      <c r="L228" s="79">
        <v>0.2</v>
      </c>
      <c r="M228" s="79">
        <f>ROUND(L228*'Anexa 1.4. Total'!$C$17,2)</f>
        <v>0</v>
      </c>
      <c r="N228" s="79">
        <v>0.18</v>
      </c>
      <c r="O228" s="79">
        <f>ROUND(N228*'Anexa 1.4. Total'!$C$18,2)</f>
        <v>0</v>
      </c>
      <c r="P228" s="79">
        <f>ROUND((I228+K228+M228+O228)*'Anexa 1.4. Total'!$C$19,2)</f>
        <v>0</v>
      </c>
      <c r="Q228" s="79">
        <f>ROUND((I228+K228+M228+O228)*'Anexa 1.4. Total'!$C$33,2)</f>
        <v>0</v>
      </c>
      <c r="R228" s="104">
        <f t="shared" si="38"/>
        <v>0</v>
      </c>
      <c r="S228" s="106">
        <f t="shared" si="39"/>
        <v>66</v>
      </c>
      <c r="T228" s="79">
        <f t="shared" si="47"/>
        <v>100.98</v>
      </c>
      <c r="U228" s="79">
        <f t="shared" si="47"/>
        <v>0</v>
      </c>
      <c r="V228" s="79">
        <f t="shared" si="47"/>
        <v>11.22</v>
      </c>
      <c r="W228" s="79">
        <f t="shared" si="46"/>
        <v>0</v>
      </c>
      <c r="X228" s="79">
        <f t="shared" si="46"/>
        <v>13.200000000000001</v>
      </c>
      <c r="Y228" s="79">
        <f t="shared" si="46"/>
        <v>0</v>
      </c>
      <c r="Z228" s="79">
        <f t="shared" si="46"/>
        <v>11.879999999999999</v>
      </c>
      <c r="AA228" s="79">
        <f t="shared" si="46"/>
        <v>0</v>
      </c>
      <c r="AB228" s="79">
        <f t="shared" si="48"/>
        <v>0</v>
      </c>
      <c r="AC228" s="79">
        <f t="shared" si="48"/>
        <v>0</v>
      </c>
      <c r="AD228" s="36">
        <f t="shared" si="40"/>
        <v>0</v>
      </c>
      <c r="AE228" s="109">
        <f t="shared" si="41"/>
        <v>33</v>
      </c>
      <c r="AF228" s="69">
        <f t="shared" si="42"/>
        <v>0</v>
      </c>
      <c r="AG228" s="69">
        <f t="shared" si="43"/>
        <v>22</v>
      </c>
      <c r="AH228" s="69">
        <f t="shared" si="44"/>
        <v>0</v>
      </c>
      <c r="AI228" s="69">
        <v>11</v>
      </c>
      <c r="AJ228" s="69">
        <f t="shared" si="45"/>
        <v>0</v>
      </c>
    </row>
    <row r="229" spans="2:36" x14ac:dyDescent="0.3">
      <c r="B229" s="183"/>
      <c r="C229" s="11" t="s">
        <v>528</v>
      </c>
      <c r="D229" s="17" t="s">
        <v>529</v>
      </c>
      <c r="E229" s="4" t="s">
        <v>54</v>
      </c>
      <c r="F229" s="4" t="s">
        <v>489</v>
      </c>
      <c r="G229" s="4" t="s">
        <v>75</v>
      </c>
      <c r="H229" s="79">
        <v>0.37</v>
      </c>
      <c r="I229" s="79">
        <f>ROUND(H229*'Anexa 1.4. Total'!$C$15,2)</f>
        <v>0</v>
      </c>
      <c r="J229" s="79">
        <v>0.04</v>
      </c>
      <c r="K229" s="79">
        <f>ROUND(J229*'Anexa 1.4. Total'!$C$16,2)</f>
        <v>0</v>
      </c>
      <c r="L229" s="79">
        <v>0.05</v>
      </c>
      <c r="M229" s="79">
        <f>ROUND(L229*'Anexa 1.4. Total'!$C$17,2)</f>
        <v>0</v>
      </c>
      <c r="N229" s="79">
        <v>0.04</v>
      </c>
      <c r="O229" s="79">
        <f>ROUND(N229*'Anexa 1.4. Total'!$C$18,2)</f>
        <v>0</v>
      </c>
      <c r="P229" s="79">
        <f>ROUND((I229+K229+M229+O229)*'Anexa 1.4. Total'!$C$19,2)</f>
        <v>0</v>
      </c>
      <c r="Q229" s="79">
        <f>ROUND((I229+K229+M229+O229)*'Anexa 1.4. Total'!$C$33,2)</f>
        <v>0</v>
      </c>
      <c r="R229" s="104">
        <f t="shared" si="38"/>
        <v>0</v>
      </c>
      <c r="S229" s="106">
        <f t="shared" si="39"/>
        <v>78</v>
      </c>
      <c r="T229" s="79">
        <f t="shared" si="47"/>
        <v>28.86</v>
      </c>
      <c r="U229" s="79">
        <f t="shared" si="47"/>
        <v>0</v>
      </c>
      <c r="V229" s="79">
        <f t="shared" si="47"/>
        <v>3.12</v>
      </c>
      <c r="W229" s="79">
        <f t="shared" si="46"/>
        <v>0</v>
      </c>
      <c r="X229" s="79">
        <f t="shared" si="46"/>
        <v>3.9000000000000004</v>
      </c>
      <c r="Y229" s="79">
        <f t="shared" si="46"/>
        <v>0</v>
      </c>
      <c r="Z229" s="79">
        <f t="shared" si="46"/>
        <v>3.12</v>
      </c>
      <c r="AA229" s="79">
        <f t="shared" si="46"/>
        <v>0</v>
      </c>
      <c r="AB229" s="79">
        <f t="shared" si="48"/>
        <v>0</v>
      </c>
      <c r="AC229" s="79">
        <f t="shared" si="48"/>
        <v>0</v>
      </c>
      <c r="AD229" s="36">
        <f t="shared" si="40"/>
        <v>0</v>
      </c>
      <c r="AE229" s="109">
        <f t="shared" si="41"/>
        <v>39</v>
      </c>
      <c r="AF229" s="69">
        <f t="shared" si="42"/>
        <v>0</v>
      </c>
      <c r="AG229" s="69">
        <f t="shared" si="43"/>
        <v>26</v>
      </c>
      <c r="AH229" s="69">
        <f t="shared" si="44"/>
        <v>0</v>
      </c>
      <c r="AI229" s="69">
        <v>13</v>
      </c>
      <c r="AJ229" s="69">
        <f t="shared" si="45"/>
        <v>0</v>
      </c>
    </row>
    <row r="230" spans="2:36" x14ac:dyDescent="0.3">
      <c r="B230" s="183"/>
      <c r="C230" s="11" t="s">
        <v>530</v>
      </c>
      <c r="D230" s="2" t="s">
        <v>531</v>
      </c>
      <c r="E230" s="4" t="s">
        <v>54</v>
      </c>
      <c r="F230" s="4" t="s">
        <v>489</v>
      </c>
      <c r="G230" s="4" t="s">
        <v>75</v>
      </c>
      <c r="H230" s="79">
        <v>2.58</v>
      </c>
      <c r="I230" s="79">
        <f>ROUND(H230*'Anexa 1.4. Total'!$C$15,2)</f>
        <v>0</v>
      </c>
      <c r="J230" s="79">
        <v>0.28999999999999998</v>
      </c>
      <c r="K230" s="79">
        <f>ROUND(J230*'Anexa 1.4. Total'!$C$16,2)</f>
        <v>0</v>
      </c>
      <c r="L230" s="79">
        <v>0.33</v>
      </c>
      <c r="M230" s="79">
        <f>ROUND(L230*'Anexa 1.4. Total'!$C$17,2)</f>
        <v>0</v>
      </c>
      <c r="N230" s="79">
        <v>0.31</v>
      </c>
      <c r="O230" s="79">
        <f>ROUND(N230*'Anexa 1.4. Total'!$C$18,2)</f>
        <v>0</v>
      </c>
      <c r="P230" s="79">
        <f>ROUND((I230+K230+M230+O230)*'Anexa 1.4. Total'!$C$19,2)</f>
        <v>0</v>
      </c>
      <c r="Q230" s="79">
        <f>ROUND((I230+K230+M230+O230)*'Anexa 1.4. Total'!$C$33,2)</f>
        <v>0</v>
      </c>
      <c r="R230" s="104">
        <f t="shared" si="38"/>
        <v>0</v>
      </c>
      <c r="S230" s="106">
        <f t="shared" si="39"/>
        <v>36</v>
      </c>
      <c r="T230" s="79">
        <f t="shared" si="47"/>
        <v>92.88</v>
      </c>
      <c r="U230" s="79">
        <f t="shared" si="47"/>
        <v>0</v>
      </c>
      <c r="V230" s="79">
        <f t="shared" si="47"/>
        <v>10.44</v>
      </c>
      <c r="W230" s="79">
        <f t="shared" si="46"/>
        <v>0</v>
      </c>
      <c r="X230" s="79">
        <f t="shared" si="46"/>
        <v>11.88</v>
      </c>
      <c r="Y230" s="79">
        <f t="shared" si="46"/>
        <v>0</v>
      </c>
      <c r="Z230" s="79">
        <f t="shared" si="46"/>
        <v>11.16</v>
      </c>
      <c r="AA230" s="79">
        <f t="shared" si="46"/>
        <v>0</v>
      </c>
      <c r="AB230" s="79">
        <f t="shared" si="48"/>
        <v>0</v>
      </c>
      <c r="AC230" s="79">
        <f t="shared" si="48"/>
        <v>0</v>
      </c>
      <c r="AD230" s="36">
        <f t="shared" si="40"/>
        <v>0</v>
      </c>
      <c r="AE230" s="109">
        <f t="shared" si="41"/>
        <v>18</v>
      </c>
      <c r="AF230" s="69">
        <f t="shared" si="42"/>
        <v>0</v>
      </c>
      <c r="AG230" s="69">
        <f t="shared" si="43"/>
        <v>12</v>
      </c>
      <c r="AH230" s="69">
        <f t="shared" si="44"/>
        <v>0</v>
      </c>
      <c r="AI230" s="69">
        <v>6</v>
      </c>
      <c r="AJ230" s="69">
        <f t="shared" si="45"/>
        <v>0</v>
      </c>
    </row>
    <row r="231" spans="2:36" x14ac:dyDescent="0.3">
      <c r="B231" s="183"/>
      <c r="C231" s="11" t="s">
        <v>532</v>
      </c>
      <c r="D231" s="2" t="s">
        <v>533</v>
      </c>
      <c r="E231" s="4" t="s">
        <v>54</v>
      </c>
      <c r="F231" s="4" t="s">
        <v>489</v>
      </c>
      <c r="G231" s="4" t="s">
        <v>75</v>
      </c>
      <c r="H231" s="79">
        <v>3.47</v>
      </c>
      <c r="I231" s="79">
        <f>ROUND(H231*'Anexa 1.4. Total'!$C$15,2)</f>
        <v>0</v>
      </c>
      <c r="J231" s="79">
        <v>0.39</v>
      </c>
      <c r="K231" s="79">
        <f>ROUND(J231*'Anexa 1.4. Total'!$C$16,2)</f>
        <v>0</v>
      </c>
      <c r="L231" s="79">
        <v>0.45</v>
      </c>
      <c r="M231" s="79">
        <f>ROUND(L231*'Anexa 1.4. Total'!$C$17,2)</f>
        <v>0</v>
      </c>
      <c r="N231" s="79">
        <v>0.41</v>
      </c>
      <c r="O231" s="79">
        <f>ROUND(N231*'Anexa 1.4. Total'!$C$18,2)</f>
        <v>0</v>
      </c>
      <c r="P231" s="79">
        <f>ROUND((I231+K231+M231+O231)*'Anexa 1.4. Total'!$C$19,2)</f>
        <v>0</v>
      </c>
      <c r="Q231" s="79">
        <f>ROUND((I231+K231+M231+O231)*'Anexa 1.4. Total'!$C$33,2)</f>
        <v>0</v>
      </c>
      <c r="R231" s="104">
        <f t="shared" si="38"/>
        <v>0</v>
      </c>
      <c r="S231" s="106">
        <f t="shared" si="39"/>
        <v>36</v>
      </c>
      <c r="T231" s="79">
        <f t="shared" si="47"/>
        <v>124.92</v>
      </c>
      <c r="U231" s="79">
        <f t="shared" si="47"/>
        <v>0</v>
      </c>
      <c r="V231" s="79">
        <f t="shared" si="47"/>
        <v>14.040000000000001</v>
      </c>
      <c r="W231" s="79">
        <f t="shared" si="46"/>
        <v>0</v>
      </c>
      <c r="X231" s="79">
        <f t="shared" si="46"/>
        <v>16.2</v>
      </c>
      <c r="Y231" s="79">
        <f t="shared" si="46"/>
        <v>0</v>
      </c>
      <c r="Z231" s="79">
        <f t="shared" si="46"/>
        <v>14.76</v>
      </c>
      <c r="AA231" s="79">
        <f t="shared" si="46"/>
        <v>0</v>
      </c>
      <c r="AB231" s="79">
        <f t="shared" si="48"/>
        <v>0</v>
      </c>
      <c r="AC231" s="79">
        <f t="shared" si="48"/>
        <v>0</v>
      </c>
      <c r="AD231" s="36">
        <f t="shared" si="40"/>
        <v>0</v>
      </c>
      <c r="AE231" s="109">
        <f t="shared" si="41"/>
        <v>18</v>
      </c>
      <c r="AF231" s="69">
        <f t="shared" si="42"/>
        <v>0</v>
      </c>
      <c r="AG231" s="69">
        <f t="shared" si="43"/>
        <v>12</v>
      </c>
      <c r="AH231" s="69">
        <f t="shared" si="44"/>
        <v>0</v>
      </c>
      <c r="AI231" s="69">
        <v>6</v>
      </c>
      <c r="AJ231" s="69">
        <f t="shared" si="45"/>
        <v>0</v>
      </c>
    </row>
    <row r="232" spans="2:36" x14ac:dyDescent="0.3">
      <c r="B232" s="183"/>
      <c r="C232" s="11" t="s">
        <v>534</v>
      </c>
      <c r="D232" s="2" t="s">
        <v>535</v>
      </c>
      <c r="E232" s="4" t="s">
        <v>54</v>
      </c>
      <c r="F232" s="4" t="s">
        <v>489</v>
      </c>
      <c r="G232" s="4" t="s">
        <v>75</v>
      </c>
      <c r="H232" s="79">
        <v>3.39</v>
      </c>
      <c r="I232" s="79">
        <f>ROUND(H232*'Anexa 1.4. Total'!$C$15,2)</f>
        <v>0</v>
      </c>
      <c r="J232" s="79">
        <v>0.4</v>
      </c>
      <c r="K232" s="79">
        <f>ROUND(J232*'Anexa 1.4. Total'!$C$16,2)</f>
        <v>0</v>
      </c>
      <c r="L232" s="79">
        <v>0.44</v>
      </c>
      <c r="M232" s="79">
        <f>ROUND(L232*'Anexa 1.4. Total'!$C$17,2)</f>
        <v>0</v>
      </c>
      <c r="N232" s="79">
        <v>0.4</v>
      </c>
      <c r="O232" s="79">
        <f>ROUND(N232*'Anexa 1.4. Total'!$C$18,2)</f>
        <v>0</v>
      </c>
      <c r="P232" s="79">
        <f>ROUND((I232+K232+M232+O232)*'Anexa 1.4. Total'!$C$19,2)</f>
        <v>0</v>
      </c>
      <c r="Q232" s="79">
        <f>ROUND((I232+K232+M232+O232)*'Anexa 1.4. Total'!$C$33,2)</f>
        <v>0</v>
      </c>
      <c r="R232" s="104">
        <f t="shared" si="38"/>
        <v>0</v>
      </c>
      <c r="S232" s="106">
        <f t="shared" si="39"/>
        <v>36</v>
      </c>
      <c r="T232" s="79">
        <f t="shared" si="47"/>
        <v>122.04</v>
      </c>
      <c r="U232" s="79">
        <f t="shared" si="47"/>
        <v>0</v>
      </c>
      <c r="V232" s="79">
        <f t="shared" si="47"/>
        <v>14.4</v>
      </c>
      <c r="W232" s="79">
        <f t="shared" si="46"/>
        <v>0</v>
      </c>
      <c r="X232" s="79">
        <f t="shared" si="46"/>
        <v>15.84</v>
      </c>
      <c r="Y232" s="79">
        <f t="shared" si="46"/>
        <v>0</v>
      </c>
      <c r="Z232" s="79">
        <f t="shared" si="46"/>
        <v>14.4</v>
      </c>
      <c r="AA232" s="79">
        <f t="shared" si="46"/>
        <v>0</v>
      </c>
      <c r="AB232" s="79">
        <f t="shared" si="48"/>
        <v>0</v>
      </c>
      <c r="AC232" s="79">
        <f t="shared" si="48"/>
        <v>0</v>
      </c>
      <c r="AD232" s="36">
        <f t="shared" si="40"/>
        <v>0</v>
      </c>
      <c r="AE232" s="109">
        <f t="shared" si="41"/>
        <v>18</v>
      </c>
      <c r="AF232" s="69">
        <f t="shared" si="42"/>
        <v>0</v>
      </c>
      <c r="AG232" s="69">
        <f t="shared" si="43"/>
        <v>12</v>
      </c>
      <c r="AH232" s="69">
        <f t="shared" si="44"/>
        <v>0</v>
      </c>
      <c r="AI232" s="69">
        <v>6</v>
      </c>
      <c r="AJ232" s="69">
        <f t="shared" si="45"/>
        <v>0</v>
      </c>
    </row>
    <row r="233" spans="2:36" x14ac:dyDescent="0.3">
      <c r="B233" s="183"/>
      <c r="C233" s="11" t="s">
        <v>536</v>
      </c>
      <c r="D233" s="2" t="s">
        <v>537</v>
      </c>
      <c r="E233" s="4" t="s">
        <v>54</v>
      </c>
      <c r="F233" s="4" t="s">
        <v>489</v>
      </c>
      <c r="G233" s="4" t="s">
        <v>75</v>
      </c>
      <c r="H233" s="79">
        <v>1.43</v>
      </c>
      <c r="I233" s="79">
        <f>ROUND(H233*'Anexa 1.4. Total'!$C$15,2)</f>
        <v>0</v>
      </c>
      <c r="J233" s="79">
        <v>0.15</v>
      </c>
      <c r="K233" s="79">
        <f>ROUND(J233*'Anexa 1.4. Total'!$C$16,2)</f>
        <v>0</v>
      </c>
      <c r="L233" s="79">
        <v>0.2</v>
      </c>
      <c r="M233" s="79">
        <f>ROUND(L233*'Anexa 1.4. Total'!$C$17,2)</f>
        <v>0</v>
      </c>
      <c r="N233" s="79">
        <v>0.17</v>
      </c>
      <c r="O233" s="79">
        <f>ROUND(N233*'Anexa 1.4. Total'!$C$18,2)</f>
        <v>0</v>
      </c>
      <c r="P233" s="79">
        <f>ROUND((I233+K233+M233+O233)*'Anexa 1.4. Total'!$C$19,2)</f>
        <v>0</v>
      </c>
      <c r="Q233" s="79">
        <f>ROUND((I233+K233+M233+O233)*'Anexa 1.4. Total'!$C$33,2)</f>
        <v>0</v>
      </c>
      <c r="R233" s="104">
        <f t="shared" si="38"/>
        <v>0</v>
      </c>
      <c r="S233" s="106">
        <f t="shared" si="39"/>
        <v>138</v>
      </c>
      <c r="T233" s="79">
        <f t="shared" si="47"/>
        <v>197.34</v>
      </c>
      <c r="U233" s="79">
        <f t="shared" si="47"/>
        <v>0</v>
      </c>
      <c r="V233" s="79">
        <f t="shared" si="47"/>
        <v>20.7</v>
      </c>
      <c r="W233" s="79">
        <f t="shared" si="46"/>
        <v>0</v>
      </c>
      <c r="X233" s="79">
        <f t="shared" si="46"/>
        <v>27.6</v>
      </c>
      <c r="Y233" s="79">
        <f t="shared" si="46"/>
        <v>0</v>
      </c>
      <c r="Z233" s="79">
        <f t="shared" si="46"/>
        <v>23.46</v>
      </c>
      <c r="AA233" s="79">
        <f t="shared" si="46"/>
        <v>0</v>
      </c>
      <c r="AB233" s="79">
        <f t="shared" si="48"/>
        <v>0</v>
      </c>
      <c r="AC233" s="79">
        <f t="shared" si="48"/>
        <v>0</v>
      </c>
      <c r="AD233" s="36">
        <f t="shared" si="40"/>
        <v>0</v>
      </c>
      <c r="AE233" s="109">
        <f t="shared" si="41"/>
        <v>69</v>
      </c>
      <c r="AF233" s="69">
        <f t="shared" si="42"/>
        <v>0</v>
      </c>
      <c r="AG233" s="69">
        <f t="shared" si="43"/>
        <v>46</v>
      </c>
      <c r="AH233" s="69">
        <f t="shared" si="44"/>
        <v>0</v>
      </c>
      <c r="AI233" s="69">
        <v>23</v>
      </c>
      <c r="AJ233" s="69">
        <f t="shared" si="45"/>
        <v>0</v>
      </c>
    </row>
    <row r="234" spans="2:36" x14ac:dyDescent="0.3">
      <c r="B234" s="183"/>
      <c r="C234" s="11" t="s">
        <v>538</v>
      </c>
      <c r="D234" s="2" t="s">
        <v>539</v>
      </c>
      <c r="E234" s="4" t="s">
        <v>54</v>
      </c>
      <c r="F234" s="4" t="s">
        <v>489</v>
      </c>
      <c r="G234" s="4" t="s">
        <v>75</v>
      </c>
      <c r="H234" s="79">
        <v>2.11</v>
      </c>
      <c r="I234" s="79">
        <f>ROUND(H234*'Anexa 1.4. Total'!$C$15,2)</f>
        <v>0</v>
      </c>
      <c r="J234" s="79">
        <v>0.22</v>
      </c>
      <c r="K234" s="79">
        <f>ROUND(J234*'Anexa 1.4. Total'!$C$16,2)</f>
        <v>0</v>
      </c>
      <c r="L234" s="79">
        <v>0.28999999999999998</v>
      </c>
      <c r="M234" s="79">
        <f>ROUND(L234*'Anexa 1.4. Total'!$C$17,2)</f>
        <v>0</v>
      </c>
      <c r="N234" s="79">
        <v>0.25</v>
      </c>
      <c r="O234" s="79">
        <f>ROUND(N234*'Anexa 1.4. Total'!$C$18,2)</f>
        <v>0</v>
      </c>
      <c r="P234" s="79">
        <f>ROUND((I234+K234+M234+O234)*'Anexa 1.4. Total'!$C$19,2)</f>
        <v>0</v>
      </c>
      <c r="Q234" s="79">
        <f>ROUND((I234+K234+M234+O234)*'Anexa 1.4. Total'!$C$33,2)</f>
        <v>0</v>
      </c>
      <c r="R234" s="104">
        <f t="shared" si="38"/>
        <v>0</v>
      </c>
      <c r="S234" s="106">
        <f t="shared" si="39"/>
        <v>78</v>
      </c>
      <c r="T234" s="79">
        <f t="shared" si="47"/>
        <v>164.57999999999998</v>
      </c>
      <c r="U234" s="79">
        <f t="shared" si="47"/>
        <v>0</v>
      </c>
      <c r="V234" s="79">
        <f t="shared" si="47"/>
        <v>17.16</v>
      </c>
      <c r="W234" s="79">
        <f t="shared" si="46"/>
        <v>0</v>
      </c>
      <c r="X234" s="79">
        <f t="shared" si="46"/>
        <v>22.619999999999997</v>
      </c>
      <c r="Y234" s="79">
        <f t="shared" si="46"/>
        <v>0</v>
      </c>
      <c r="Z234" s="79">
        <f t="shared" si="46"/>
        <v>19.5</v>
      </c>
      <c r="AA234" s="79">
        <f t="shared" si="46"/>
        <v>0</v>
      </c>
      <c r="AB234" s="79">
        <f t="shared" si="48"/>
        <v>0</v>
      </c>
      <c r="AC234" s="79">
        <f t="shared" si="48"/>
        <v>0</v>
      </c>
      <c r="AD234" s="36">
        <f t="shared" si="40"/>
        <v>0</v>
      </c>
      <c r="AE234" s="109">
        <f t="shared" si="41"/>
        <v>39</v>
      </c>
      <c r="AF234" s="69">
        <f t="shared" si="42"/>
        <v>0</v>
      </c>
      <c r="AG234" s="69">
        <f t="shared" si="43"/>
        <v>26</v>
      </c>
      <c r="AH234" s="69">
        <f t="shared" si="44"/>
        <v>0</v>
      </c>
      <c r="AI234" s="69">
        <v>13</v>
      </c>
      <c r="AJ234" s="69">
        <f t="shared" si="45"/>
        <v>0</v>
      </c>
    </row>
    <row r="235" spans="2:36" x14ac:dyDescent="0.3">
      <c r="B235" s="183"/>
      <c r="C235" s="11" t="s">
        <v>540</v>
      </c>
      <c r="D235" s="2" t="s">
        <v>160</v>
      </c>
      <c r="E235" s="4" t="s">
        <v>54</v>
      </c>
      <c r="F235" s="4" t="s">
        <v>489</v>
      </c>
      <c r="G235" s="4" t="s">
        <v>75</v>
      </c>
      <c r="H235" s="79">
        <v>1.19</v>
      </c>
      <c r="I235" s="79">
        <f>ROUND(H235*'Anexa 1.4. Total'!$C$15,2)</f>
        <v>0</v>
      </c>
      <c r="J235" s="79">
        <v>0.14000000000000001</v>
      </c>
      <c r="K235" s="79">
        <f>ROUND(J235*'Anexa 1.4. Total'!$C$16,2)</f>
        <v>0</v>
      </c>
      <c r="L235" s="79">
        <v>0.19</v>
      </c>
      <c r="M235" s="79">
        <f>ROUND(L235*'Anexa 1.4. Total'!$C$17,2)</f>
        <v>0</v>
      </c>
      <c r="N235" s="79">
        <v>0.14000000000000001</v>
      </c>
      <c r="O235" s="79">
        <f>ROUND(N235*'Anexa 1.4. Total'!$C$18,2)</f>
        <v>0</v>
      </c>
      <c r="P235" s="79">
        <f>ROUND((I235+K235+M235+O235)*'Anexa 1.4. Total'!$C$19,2)</f>
        <v>0</v>
      </c>
      <c r="Q235" s="79">
        <f>ROUND((I235+K235+M235+O235)*'Anexa 1.4. Total'!$C$33,2)</f>
        <v>0</v>
      </c>
      <c r="R235" s="104">
        <f t="shared" si="38"/>
        <v>0</v>
      </c>
      <c r="S235" s="106">
        <f t="shared" si="39"/>
        <v>54</v>
      </c>
      <c r="T235" s="79">
        <f t="shared" si="47"/>
        <v>64.259999999999991</v>
      </c>
      <c r="U235" s="79">
        <f t="shared" si="47"/>
        <v>0</v>
      </c>
      <c r="V235" s="79">
        <f t="shared" si="47"/>
        <v>7.5600000000000005</v>
      </c>
      <c r="W235" s="79">
        <f t="shared" si="46"/>
        <v>0</v>
      </c>
      <c r="X235" s="79">
        <f t="shared" si="46"/>
        <v>10.26</v>
      </c>
      <c r="Y235" s="79">
        <f t="shared" si="46"/>
        <v>0</v>
      </c>
      <c r="Z235" s="79">
        <f t="shared" si="46"/>
        <v>7.5600000000000005</v>
      </c>
      <c r="AA235" s="79">
        <f t="shared" si="46"/>
        <v>0</v>
      </c>
      <c r="AB235" s="79">
        <f t="shared" si="48"/>
        <v>0</v>
      </c>
      <c r="AC235" s="79">
        <f t="shared" si="48"/>
        <v>0</v>
      </c>
      <c r="AD235" s="36">
        <f t="shared" si="40"/>
        <v>0</v>
      </c>
      <c r="AE235" s="109">
        <f t="shared" si="41"/>
        <v>27</v>
      </c>
      <c r="AF235" s="69">
        <f t="shared" si="42"/>
        <v>0</v>
      </c>
      <c r="AG235" s="69">
        <f t="shared" si="43"/>
        <v>18</v>
      </c>
      <c r="AH235" s="69">
        <f t="shared" si="44"/>
        <v>0</v>
      </c>
      <c r="AI235" s="69">
        <v>9</v>
      </c>
      <c r="AJ235" s="69">
        <f t="shared" si="45"/>
        <v>0</v>
      </c>
    </row>
    <row r="236" spans="2:36" x14ac:dyDescent="0.3">
      <c r="B236" s="183"/>
      <c r="C236" s="11" t="s">
        <v>541</v>
      </c>
      <c r="D236" s="2" t="s">
        <v>542</v>
      </c>
      <c r="E236" s="4" t="s">
        <v>141</v>
      </c>
      <c r="F236" s="4" t="s">
        <v>489</v>
      </c>
      <c r="G236" s="4" t="s">
        <v>63</v>
      </c>
      <c r="H236" s="79">
        <v>1.68</v>
      </c>
      <c r="I236" s="79">
        <f>ROUND(H236*'Anexa 1.4. Total'!$C$15,2)</f>
        <v>0</v>
      </c>
      <c r="J236" s="79">
        <v>0.19</v>
      </c>
      <c r="K236" s="79">
        <f>ROUND(J236*'Anexa 1.4. Total'!$C$16,2)</f>
        <v>0</v>
      </c>
      <c r="L236" s="79">
        <v>0.23</v>
      </c>
      <c r="M236" s="79">
        <f>ROUND(L236*'Anexa 1.4. Total'!$C$17,2)</f>
        <v>0</v>
      </c>
      <c r="N236" s="79">
        <v>0.2</v>
      </c>
      <c r="O236" s="79">
        <f>ROUND(N236*'Anexa 1.4. Total'!$C$18,2)</f>
        <v>0</v>
      </c>
      <c r="P236" s="79">
        <f>ROUND((I236+K236+M236+O236)*'Anexa 1.4. Total'!$C$19,2)</f>
        <v>0</v>
      </c>
      <c r="Q236" s="79">
        <f>ROUND((I236+K236+M236+O236)*'Anexa 1.4. Total'!$C$33,2)</f>
        <v>0</v>
      </c>
      <c r="R236" s="104">
        <f t="shared" si="38"/>
        <v>0</v>
      </c>
      <c r="S236" s="106">
        <f t="shared" si="39"/>
        <v>42</v>
      </c>
      <c r="T236" s="79">
        <f t="shared" si="47"/>
        <v>70.56</v>
      </c>
      <c r="U236" s="79">
        <f t="shared" si="47"/>
        <v>0</v>
      </c>
      <c r="V236" s="79">
        <f t="shared" si="47"/>
        <v>7.98</v>
      </c>
      <c r="W236" s="79">
        <f t="shared" si="46"/>
        <v>0</v>
      </c>
      <c r="X236" s="79">
        <f t="shared" si="46"/>
        <v>9.66</v>
      </c>
      <c r="Y236" s="79">
        <f t="shared" si="46"/>
        <v>0</v>
      </c>
      <c r="Z236" s="79">
        <f t="shared" si="46"/>
        <v>8.4</v>
      </c>
      <c r="AA236" s="79">
        <f t="shared" si="46"/>
        <v>0</v>
      </c>
      <c r="AB236" s="79">
        <f t="shared" si="48"/>
        <v>0</v>
      </c>
      <c r="AC236" s="79">
        <f t="shared" si="48"/>
        <v>0</v>
      </c>
      <c r="AD236" s="36">
        <f t="shared" si="40"/>
        <v>0</v>
      </c>
      <c r="AE236" s="109">
        <f t="shared" si="41"/>
        <v>21</v>
      </c>
      <c r="AF236" s="69">
        <f t="shared" si="42"/>
        <v>0</v>
      </c>
      <c r="AG236" s="69">
        <f t="shared" si="43"/>
        <v>14</v>
      </c>
      <c r="AH236" s="69">
        <f t="shared" si="44"/>
        <v>0</v>
      </c>
      <c r="AI236" s="69">
        <v>7</v>
      </c>
      <c r="AJ236" s="69">
        <f t="shared" si="45"/>
        <v>0</v>
      </c>
    </row>
    <row r="237" spans="2:36" x14ac:dyDescent="0.3">
      <c r="B237" s="183"/>
      <c r="C237" s="11" t="s">
        <v>543</v>
      </c>
      <c r="D237" s="2" t="s">
        <v>544</v>
      </c>
      <c r="E237" s="4" t="s">
        <v>54</v>
      </c>
      <c r="F237" s="4" t="s">
        <v>489</v>
      </c>
      <c r="G237" s="4" t="s">
        <v>63</v>
      </c>
      <c r="H237" s="79">
        <v>1.23</v>
      </c>
      <c r="I237" s="79">
        <f>ROUND(H237*'Anexa 1.4. Total'!$C$15,2)</f>
        <v>0</v>
      </c>
      <c r="J237" s="79">
        <v>0.16</v>
      </c>
      <c r="K237" s="79">
        <f>ROUND(J237*'Anexa 1.4. Total'!$C$16,2)</f>
        <v>0</v>
      </c>
      <c r="L237" s="79">
        <v>0.17</v>
      </c>
      <c r="M237" s="79">
        <f>ROUND(L237*'Anexa 1.4. Total'!$C$17,2)</f>
        <v>0</v>
      </c>
      <c r="N237" s="79">
        <v>0.15</v>
      </c>
      <c r="O237" s="79">
        <f>ROUND(N237*'Anexa 1.4. Total'!$C$18,2)</f>
        <v>0</v>
      </c>
      <c r="P237" s="79">
        <f>ROUND((I237+K237+M237+O237)*'Anexa 1.4. Total'!$C$19,2)</f>
        <v>0</v>
      </c>
      <c r="Q237" s="79">
        <f>ROUND((I237+K237+M237+O237)*'Anexa 1.4. Total'!$C$33,2)</f>
        <v>0</v>
      </c>
      <c r="R237" s="104">
        <f t="shared" si="38"/>
        <v>0</v>
      </c>
      <c r="S237" s="106">
        <f t="shared" si="39"/>
        <v>48</v>
      </c>
      <c r="T237" s="79">
        <f t="shared" si="47"/>
        <v>59.04</v>
      </c>
      <c r="U237" s="79">
        <f t="shared" si="47"/>
        <v>0</v>
      </c>
      <c r="V237" s="79">
        <f t="shared" si="47"/>
        <v>7.68</v>
      </c>
      <c r="W237" s="79">
        <f t="shared" si="46"/>
        <v>0</v>
      </c>
      <c r="X237" s="79">
        <f t="shared" si="46"/>
        <v>8.16</v>
      </c>
      <c r="Y237" s="79">
        <f t="shared" si="46"/>
        <v>0</v>
      </c>
      <c r="Z237" s="79">
        <f t="shared" si="46"/>
        <v>7.1999999999999993</v>
      </c>
      <c r="AA237" s="79">
        <f t="shared" si="46"/>
        <v>0</v>
      </c>
      <c r="AB237" s="79">
        <f t="shared" si="48"/>
        <v>0</v>
      </c>
      <c r="AC237" s="79">
        <f t="shared" si="48"/>
        <v>0</v>
      </c>
      <c r="AD237" s="36">
        <f t="shared" si="40"/>
        <v>0</v>
      </c>
      <c r="AE237" s="109">
        <f t="shared" si="41"/>
        <v>24</v>
      </c>
      <c r="AF237" s="69">
        <f t="shared" si="42"/>
        <v>0</v>
      </c>
      <c r="AG237" s="69">
        <f t="shared" si="43"/>
        <v>16</v>
      </c>
      <c r="AH237" s="69">
        <f t="shared" si="44"/>
        <v>0</v>
      </c>
      <c r="AI237" s="69">
        <v>8</v>
      </c>
      <c r="AJ237" s="69">
        <f t="shared" si="45"/>
        <v>0</v>
      </c>
    </row>
    <row r="238" spans="2:36" x14ac:dyDescent="0.3">
      <c r="B238" s="183"/>
      <c r="C238" s="11" t="s">
        <v>545</v>
      </c>
      <c r="D238" s="2" t="s">
        <v>546</v>
      </c>
      <c r="E238" s="4" t="s">
        <v>54</v>
      </c>
      <c r="F238" s="4" t="s">
        <v>489</v>
      </c>
      <c r="G238" s="4" t="s">
        <v>63</v>
      </c>
      <c r="H238" s="79">
        <v>0.32</v>
      </c>
      <c r="I238" s="79">
        <f>ROUND(H238*'Anexa 1.4. Total'!$C$15,2)</f>
        <v>0</v>
      </c>
      <c r="J238" s="79">
        <v>0.06</v>
      </c>
      <c r="K238" s="79">
        <f>ROUND(J238*'Anexa 1.4. Total'!$C$16,2)</f>
        <v>0</v>
      </c>
      <c r="L238" s="79">
        <v>0.04</v>
      </c>
      <c r="M238" s="79">
        <f>ROUND(L238*'Anexa 1.4. Total'!$C$17,2)</f>
        <v>0</v>
      </c>
      <c r="N238" s="79">
        <v>0.04</v>
      </c>
      <c r="O238" s="79">
        <f>ROUND(N238*'Anexa 1.4. Total'!$C$18,2)</f>
        <v>0</v>
      </c>
      <c r="P238" s="79">
        <f>ROUND((I238+K238+M238+O238)*'Anexa 1.4. Total'!$C$19,2)</f>
        <v>0</v>
      </c>
      <c r="Q238" s="79">
        <f>ROUND((I238+K238+M238+O238)*'Anexa 1.4. Total'!$C$33,2)</f>
        <v>0</v>
      </c>
      <c r="R238" s="104">
        <f t="shared" si="38"/>
        <v>0</v>
      </c>
      <c r="S238" s="106">
        <f t="shared" si="39"/>
        <v>114</v>
      </c>
      <c r="T238" s="79">
        <f t="shared" si="47"/>
        <v>36.480000000000004</v>
      </c>
      <c r="U238" s="79">
        <f t="shared" si="47"/>
        <v>0</v>
      </c>
      <c r="V238" s="79">
        <f t="shared" si="47"/>
        <v>6.84</v>
      </c>
      <c r="W238" s="79">
        <f t="shared" si="46"/>
        <v>0</v>
      </c>
      <c r="X238" s="79">
        <f t="shared" si="46"/>
        <v>4.5600000000000005</v>
      </c>
      <c r="Y238" s="79">
        <f t="shared" si="46"/>
        <v>0</v>
      </c>
      <c r="Z238" s="79">
        <f t="shared" si="46"/>
        <v>4.5600000000000005</v>
      </c>
      <c r="AA238" s="79">
        <f t="shared" si="46"/>
        <v>0</v>
      </c>
      <c r="AB238" s="79">
        <f t="shared" si="48"/>
        <v>0</v>
      </c>
      <c r="AC238" s="79">
        <f t="shared" si="48"/>
        <v>0</v>
      </c>
      <c r="AD238" s="36">
        <f t="shared" si="40"/>
        <v>0</v>
      </c>
      <c r="AE238" s="109">
        <f t="shared" si="41"/>
        <v>57</v>
      </c>
      <c r="AF238" s="69">
        <f t="shared" si="42"/>
        <v>0</v>
      </c>
      <c r="AG238" s="69">
        <f t="shared" si="43"/>
        <v>38</v>
      </c>
      <c r="AH238" s="69">
        <f t="shared" si="44"/>
        <v>0</v>
      </c>
      <c r="AI238" s="69">
        <v>19</v>
      </c>
      <c r="AJ238" s="69">
        <f t="shared" si="45"/>
        <v>0</v>
      </c>
    </row>
    <row r="239" spans="2:36" x14ac:dyDescent="0.3">
      <c r="B239" s="183"/>
      <c r="C239" s="11" t="s">
        <v>547</v>
      </c>
      <c r="D239" s="2" t="s">
        <v>548</v>
      </c>
      <c r="E239" s="4" t="s">
        <v>54</v>
      </c>
      <c r="F239" s="4" t="s">
        <v>489</v>
      </c>
      <c r="G239" s="4" t="s">
        <v>63</v>
      </c>
      <c r="H239" s="79">
        <v>0.51</v>
      </c>
      <c r="I239" s="79">
        <f>ROUND(H239*'Anexa 1.4. Total'!$C$15,2)</f>
        <v>0</v>
      </c>
      <c r="J239" s="79">
        <v>0.1</v>
      </c>
      <c r="K239" s="79">
        <f>ROUND(J239*'Anexa 1.4. Total'!$C$16,2)</f>
        <v>0</v>
      </c>
      <c r="L239" s="79">
        <v>7.0000000000000007E-2</v>
      </c>
      <c r="M239" s="79">
        <f>ROUND(L239*'Anexa 1.4. Total'!$C$17,2)</f>
        <v>0</v>
      </c>
      <c r="N239" s="79">
        <v>0.06</v>
      </c>
      <c r="O239" s="79">
        <f>ROUND(N239*'Anexa 1.4. Total'!$C$18,2)</f>
        <v>0</v>
      </c>
      <c r="P239" s="79">
        <f>ROUND((I239+K239+M239+O239)*'Anexa 1.4. Total'!$C$19,2)</f>
        <v>0</v>
      </c>
      <c r="Q239" s="79">
        <f>ROUND((I239+K239+M239+O239)*'Anexa 1.4. Total'!$C$33,2)</f>
        <v>0</v>
      </c>
      <c r="R239" s="104">
        <f t="shared" si="38"/>
        <v>0</v>
      </c>
      <c r="S239" s="106">
        <f t="shared" si="39"/>
        <v>48</v>
      </c>
      <c r="T239" s="79">
        <f t="shared" si="47"/>
        <v>24.48</v>
      </c>
      <c r="U239" s="79">
        <f t="shared" si="47"/>
        <v>0</v>
      </c>
      <c r="V239" s="79">
        <f t="shared" si="47"/>
        <v>4.8000000000000007</v>
      </c>
      <c r="W239" s="79">
        <f t="shared" si="46"/>
        <v>0</v>
      </c>
      <c r="X239" s="79">
        <f t="shared" si="46"/>
        <v>3.3600000000000003</v>
      </c>
      <c r="Y239" s="79">
        <f t="shared" si="46"/>
        <v>0</v>
      </c>
      <c r="Z239" s="79">
        <f t="shared" si="46"/>
        <v>2.88</v>
      </c>
      <c r="AA239" s="79">
        <f t="shared" si="46"/>
        <v>0</v>
      </c>
      <c r="AB239" s="79">
        <f t="shared" si="48"/>
        <v>0</v>
      </c>
      <c r="AC239" s="79">
        <f t="shared" si="48"/>
        <v>0</v>
      </c>
      <c r="AD239" s="36">
        <f t="shared" si="40"/>
        <v>0</v>
      </c>
      <c r="AE239" s="109">
        <f t="shared" si="41"/>
        <v>24</v>
      </c>
      <c r="AF239" s="69">
        <f t="shared" si="42"/>
        <v>0</v>
      </c>
      <c r="AG239" s="69">
        <f t="shared" si="43"/>
        <v>16</v>
      </c>
      <c r="AH239" s="69">
        <f t="shared" si="44"/>
        <v>0</v>
      </c>
      <c r="AI239" s="69">
        <v>8</v>
      </c>
      <c r="AJ239" s="69">
        <f t="shared" si="45"/>
        <v>0</v>
      </c>
    </row>
    <row r="240" spans="2:36" x14ac:dyDescent="0.3">
      <c r="B240" s="183"/>
      <c r="C240" s="11" t="s">
        <v>549</v>
      </c>
      <c r="D240" s="2" t="s">
        <v>550</v>
      </c>
      <c r="E240" s="4" t="s">
        <v>54</v>
      </c>
      <c r="F240" s="4" t="s">
        <v>489</v>
      </c>
      <c r="G240" s="4" t="s">
        <v>75</v>
      </c>
      <c r="H240" s="79">
        <v>0.8</v>
      </c>
      <c r="I240" s="79">
        <f>ROUND(H240*'Anexa 1.4. Total'!$C$15,2)</f>
        <v>0</v>
      </c>
      <c r="J240" s="79">
        <v>0.1</v>
      </c>
      <c r="K240" s="79">
        <f>ROUND(J240*'Anexa 1.4. Total'!$C$16,2)</f>
        <v>0</v>
      </c>
      <c r="L240" s="79">
        <v>0.11</v>
      </c>
      <c r="M240" s="79">
        <f>ROUND(L240*'Anexa 1.4. Total'!$C$17,2)</f>
        <v>0</v>
      </c>
      <c r="N240" s="79">
        <v>0.1</v>
      </c>
      <c r="O240" s="79">
        <f>ROUND(N240*'Anexa 1.4. Total'!$C$18,2)</f>
        <v>0</v>
      </c>
      <c r="P240" s="79">
        <f>ROUND((I240+K240+M240+O240)*'Anexa 1.4. Total'!$C$19,2)</f>
        <v>0</v>
      </c>
      <c r="Q240" s="79">
        <f>ROUND((I240+K240+M240+O240)*'Anexa 1.4. Total'!$C$33,2)</f>
        <v>0</v>
      </c>
      <c r="R240" s="104">
        <f t="shared" si="38"/>
        <v>0</v>
      </c>
      <c r="S240" s="106">
        <f t="shared" si="39"/>
        <v>78</v>
      </c>
      <c r="T240" s="79">
        <f t="shared" si="47"/>
        <v>62.400000000000006</v>
      </c>
      <c r="U240" s="79">
        <f t="shared" si="47"/>
        <v>0</v>
      </c>
      <c r="V240" s="79">
        <f t="shared" si="47"/>
        <v>7.8000000000000007</v>
      </c>
      <c r="W240" s="79">
        <f t="shared" si="46"/>
        <v>0</v>
      </c>
      <c r="X240" s="79">
        <f t="shared" si="46"/>
        <v>8.58</v>
      </c>
      <c r="Y240" s="79">
        <f t="shared" si="46"/>
        <v>0</v>
      </c>
      <c r="Z240" s="79">
        <f t="shared" si="46"/>
        <v>7.8000000000000007</v>
      </c>
      <c r="AA240" s="79">
        <f t="shared" si="46"/>
        <v>0</v>
      </c>
      <c r="AB240" s="79">
        <f t="shared" si="48"/>
        <v>0</v>
      </c>
      <c r="AC240" s="79">
        <f t="shared" si="48"/>
        <v>0</v>
      </c>
      <c r="AD240" s="36">
        <f t="shared" si="40"/>
        <v>0</v>
      </c>
      <c r="AE240" s="109">
        <f t="shared" si="41"/>
        <v>39</v>
      </c>
      <c r="AF240" s="69">
        <f t="shared" si="42"/>
        <v>0</v>
      </c>
      <c r="AG240" s="69">
        <f t="shared" si="43"/>
        <v>26</v>
      </c>
      <c r="AH240" s="69">
        <f t="shared" si="44"/>
        <v>0</v>
      </c>
      <c r="AI240" s="69">
        <v>13</v>
      </c>
      <c r="AJ240" s="69">
        <f t="shared" si="45"/>
        <v>0</v>
      </c>
    </row>
    <row r="241" spans="2:36" x14ac:dyDescent="0.3">
      <c r="B241" s="187"/>
      <c r="C241" s="11" t="s">
        <v>551</v>
      </c>
      <c r="D241" s="2" t="s">
        <v>552</v>
      </c>
      <c r="E241" s="4" t="s">
        <v>54</v>
      </c>
      <c r="F241" s="4" t="s">
        <v>489</v>
      </c>
      <c r="G241" s="4" t="s">
        <v>75</v>
      </c>
      <c r="H241" s="79">
        <v>19.41</v>
      </c>
      <c r="I241" s="79">
        <f>ROUND(H241*'Anexa 1.4. Total'!$C$15,2)</f>
        <v>0</v>
      </c>
      <c r="J241" s="79">
        <v>2.17</v>
      </c>
      <c r="K241" s="79">
        <f>ROUND(J241*'Anexa 1.4. Total'!$C$16,2)</f>
        <v>0</v>
      </c>
      <c r="L241" s="79">
        <v>4.84</v>
      </c>
      <c r="M241" s="79">
        <f>ROUND(L241*'Anexa 1.4. Total'!$C$17,2)</f>
        <v>0</v>
      </c>
      <c r="N241" s="79">
        <v>2.2400000000000002</v>
      </c>
      <c r="O241" s="79">
        <f>ROUND(N241*'Anexa 1.4. Total'!$C$18,2)</f>
        <v>0</v>
      </c>
      <c r="P241" s="79">
        <f>ROUND((I241+K241+M241+O241)*'Anexa 1.4. Total'!$C$19,2)</f>
        <v>0</v>
      </c>
      <c r="Q241" s="79">
        <f>ROUND((I241+K241+M241+O241)*'Anexa 1.4. Total'!$C$33,2)</f>
        <v>0</v>
      </c>
      <c r="R241" s="104">
        <f t="shared" si="38"/>
        <v>0</v>
      </c>
      <c r="S241" s="106">
        <f t="shared" si="39"/>
        <v>42</v>
      </c>
      <c r="T241" s="79">
        <f t="shared" si="47"/>
        <v>815.22</v>
      </c>
      <c r="U241" s="79">
        <f t="shared" si="47"/>
        <v>0</v>
      </c>
      <c r="V241" s="79">
        <f t="shared" si="47"/>
        <v>91.14</v>
      </c>
      <c r="W241" s="79">
        <f t="shared" si="46"/>
        <v>0</v>
      </c>
      <c r="X241" s="79">
        <f t="shared" si="46"/>
        <v>203.28</v>
      </c>
      <c r="Y241" s="79">
        <f t="shared" si="46"/>
        <v>0</v>
      </c>
      <c r="Z241" s="79">
        <f t="shared" si="46"/>
        <v>94.080000000000013</v>
      </c>
      <c r="AA241" s="79">
        <f t="shared" si="46"/>
        <v>0</v>
      </c>
      <c r="AB241" s="79">
        <f t="shared" si="48"/>
        <v>0</v>
      </c>
      <c r="AC241" s="79">
        <f t="shared" si="48"/>
        <v>0</v>
      </c>
      <c r="AD241" s="36">
        <f t="shared" si="40"/>
        <v>0</v>
      </c>
      <c r="AE241" s="109">
        <f t="shared" si="41"/>
        <v>21</v>
      </c>
      <c r="AF241" s="69">
        <f t="shared" si="42"/>
        <v>0</v>
      </c>
      <c r="AG241" s="69">
        <f t="shared" si="43"/>
        <v>14</v>
      </c>
      <c r="AH241" s="69">
        <f t="shared" si="44"/>
        <v>0</v>
      </c>
      <c r="AI241" s="69">
        <v>7</v>
      </c>
      <c r="AJ241" s="69">
        <f t="shared" si="45"/>
        <v>0</v>
      </c>
    </row>
    <row r="242" spans="2:36" x14ac:dyDescent="0.3">
      <c r="B242" s="188" t="s">
        <v>553</v>
      </c>
      <c r="C242" s="9" t="s">
        <v>554</v>
      </c>
      <c r="D242" s="2" t="s">
        <v>555</v>
      </c>
      <c r="E242" s="4" t="s">
        <v>95</v>
      </c>
      <c r="F242" s="4" t="s">
        <v>489</v>
      </c>
      <c r="G242" s="4" t="s">
        <v>75</v>
      </c>
      <c r="H242" s="79">
        <v>12.19</v>
      </c>
      <c r="I242" s="79">
        <f>ROUND(H242*'Anexa 1.4. Total'!$C$15,2)</f>
        <v>0</v>
      </c>
      <c r="J242" s="79">
        <v>1.49</v>
      </c>
      <c r="K242" s="79">
        <f>ROUND(J242*'Anexa 1.4. Total'!$C$16,2)</f>
        <v>0</v>
      </c>
      <c r="L242" s="79">
        <v>2.15</v>
      </c>
      <c r="M242" s="79">
        <f>ROUND(L242*'Anexa 1.4. Total'!$C$17,2)</f>
        <v>0</v>
      </c>
      <c r="N242" s="79">
        <v>1.75</v>
      </c>
      <c r="O242" s="79">
        <f>ROUND(N242*'Anexa 1.4. Total'!$C$18,2)</f>
        <v>0</v>
      </c>
      <c r="P242" s="79">
        <f>ROUND((I242+K242+M242+O242)*'Anexa 1.4. Total'!$C$19,2)</f>
        <v>0</v>
      </c>
      <c r="Q242" s="79">
        <f>ROUND((I242+K242+M242+O242)*'Anexa 1.4. Total'!$C$33,2)</f>
        <v>0</v>
      </c>
      <c r="R242" s="104">
        <f t="shared" si="38"/>
        <v>0</v>
      </c>
      <c r="S242" s="106">
        <f t="shared" si="39"/>
        <v>36</v>
      </c>
      <c r="T242" s="79">
        <f t="shared" si="47"/>
        <v>438.84</v>
      </c>
      <c r="U242" s="79">
        <f t="shared" si="47"/>
        <v>0</v>
      </c>
      <c r="V242" s="79">
        <f t="shared" si="47"/>
        <v>53.64</v>
      </c>
      <c r="W242" s="79">
        <f t="shared" si="46"/>
        <v>0</v>
      </c>
      <c r="X242" s="79">
        <f t="shared" si="46"/>
        <v>77.399999999999991</v>
      </c>
      <c r="Y242" s="79">
        <f t="shared" si="46"/>
        <v>0</v>
      </c>
      <c r="Z242" s="79">
        <f t="shared" si="46"/>
        <v>63</v>
      </c>
      <c r="AA242" s="79">
        <f t="shared" ref="AA242:AA272" si="49">O242*$S242</f>
        <v>0</v>
      </c>
      <c r="AB242" s="79">
        <f t="shared" si="48"/>
        <v>0</v>
      </c>
      <c r="AC242" s="79">
        <f t="shared" si="48"/>
        <v>0</v>
      </c>
      <c r="AD242" s="36">
        <f t="shared" si="40"/>
        <v>0</v>
      </c>
      <c r="AE242" s="109">
        <f t="shared" si="41"/>
        <v>18</v>
      </c>
      <c r="AF242" s="69">
        <f t="shared" si="42"/>
        <v>0</v>
      </c>
      <c r="AG242" s="69">
        <f t="shared" si="43"/>
        <v>12</v>
      </c>
      <c r="AH242" s="69">
        <f t="shared" si="44"/>
        <v>0</v>
      </c>
      <c r="AI242" s="69">
        <v>6</v>
      </c>
      <c r="AJ242" s="69">
        <f t="shared" si="45"/>
        <v>0</v>
      </c>
    </row>
    <row r="243" spans="2:36" x14ac:dyDescent="0.3">
      <c r="B243" s="188"/>
      <c r="C243" s="9" t="s">
        <v>556</v>
      </c>
      <c r="D243" s="2" t="s">
        <v>557</v>
      </c>
      <c r="E243" s="4" t="s">
        <v>95</v>
      </c>
      <c r="F243" s="4" t="s">
        <v>489</v>
      </c>
      <c r="G243" s="4" t="s">
        <v>75</v>
      </c>
      <c r="H243" s="79">
        <v>16.52</v>
      </c>
      <c r="I243" s="79">
        <f>ROUND(H243*'Anexa 1.4. Total'!$C$15,2)</f>
        <v>0</v>
      </c>
      <c r="J243" s="79">
        <v>3.32</v>
      </c>
      <c r="K243" s="79">
        <f>ROUND(J243*'Anexa 1.4. Total'!$C$16,2)</f>
        <v>0</v>
      </c>
      <c r="L243" s="79">
        <v>2.7</v>
      </c>
      <c r="M243" s="79">
        <f>ROUND(L243*'Anexa 1.4. Total'!$C$17,2)</f>
        <v>0</v>
      </c>
      <c r="N243" s="79">
        <v>2.4300000000000002</v>
      </c>
      <c r="O243" s="79">
        <f>ROUND(N243*'Anexa 1.4. Total'!$C$18,2)</f>
        <v>0</v>
      </c>
      <c r="P243" s="79">
        <f>ROUND((I243+K243+M243+O243)*'Anexa 1.4. Total'!$C$19,2)</f>
        <v>0</v>
      </c>
      <c r="Q243" s="79">
        <f>ROUND((I243+K243+M243+O243)*'Anexa 1.4. Total'!$C$33,2)</f>
        <v>0</v>
      </c>
      <c r="R243" s="104">
        <f t="shared" si="38"/>
        <v>0</v>
      </c>
      <c r="S243" s="106">
        <f t="shared" si="39"/>
        <v>114</v>
      </c>
      <c r="T243" s="79">
        <f t="shared" si="47"/>
        <v>1883.28</v>
      </c>
      <c r="U243" s="79">
        <f t="shared" si="47"/>
        <v>0</v>
      </c>
      <c r="V243" s="79">
        <f t="shared" si="47"/>
        <v>378.47999999999996</v>
      </c>
      <c r="W243" s="79">
        <f t="shared" si="46"/>
        <v>0</v>
      </c>
      <c r="X243" s="79">
        <f t="shared" si="46"/>
        <v>307.8</v>
      </c>
      <c r="Y243" s="79">
        <f t="shared" si="46"/>
        <v>0</v>
      </c>
      <c r="Z243" s="79">
        <f t="shared" si="46"/>
        <v>277.02000000000004</v>
      </c>
      <c r="AA243" s="79">
        <f t="shared" si="49"/>
        <v>0</v>
      </c>
      <c r="AB243" s="79">
        <f t="shared" si="48"/>
        <v>0</v>
      </c>
      <c r="AC243" s="79">
        <f t="shared" si="48"/>
        <v>0</v>
      </c>
      <c r="AD243" s="36">
        <f t="shared" si="40"/>
        <v>0</v>
      </c>
      <c r="AE243" s="109">
        <f t="shared" si="41"/>
        <v>57</v>
      </c>
      <c r="AF243" s="69">
        <f t="shared" si="42"/>
        <v>0</v>
      </c>
      <c r="AG243" s="69">
        <f t="shared" si="43"/>
        <v>38</v>
      </c>
      <c r="AH243" s="69">
        <f t="shared" si="44"/>
        <v>0</v>
      </c>
      <c r="AI243" s="69">
        <v>19</v>
      </c>
      <c r="AJ243" s="69">
        <f t="shared" si="45"/>
        <v>0</v>
      </c>
    </row>
    <row r="244" spans="2:36" x14ac:dyDescent="0.3">
      <c r="B244" s="188"/>
      <c r="C244" s="9" t="s">
        <v>558</v>
      </c>
      <c r="D244" s="2" t="s">
        <v>559</v>
      </c>
      <c r="E244" s="4" t="s">
        <v>95</v>
      </c>
      <c r="F244" s="4" t="s">
        <v>489</v>
      </c>
      <c r="G244" s="4" t="s">
        <v>75</v>
      </c>
      <c r="H244" s="79">
        <v>26.63</v>
      </c>
      <c r="I244" s="79">
        <f>ROUND(H244*'Anexa 1.4. Total'!$C$15,2)</f>
        <v>0</v>
      </c>
      <c r="J244" s="79">
        <v>5.28</v>
      </c>
      <c r="K244" s="79">
        <f>ROUND(J244*'Anexa 1.4. Total'!$C$16,2)</f>
        <v>0</v>
      </c>
      <c r="L244" s="79">
        <v>4.3</v>
      </c>
      <c r="M244" s="79">
        <f>ROUND(L244*'Anexa 1.4. Total'!$C$17,2)</f>
        <v>0</v>
      </c>
      <c r="N244" s="79">
        <v>3.6</v>
      </c>
      <c r="O244" s="79">
        <f>ROUND(N244*'Anexa 1.4. Total'!$C$18,2)</f>
        <v>0</v>
      </c>
      <c r="P244" s="79">
        <f>ROUND((I244+K244+M244+O244)*'Anexa 1.4. Total'!$C$19,2)</f>
        <v>0</v>
      </c>
      <c r="Q244" s="79">
        <f>ROUND((I244+K244+M244+O244)*'Anexa 1.4. Total'!$C$33,2)</f>
        <v>0</v>
      </c>
      <c r="R244" s="104">
        <f t="shared" si="38"/>
        <v>0</v>
      </c>
      <c r="S244" s="106">
        <f t="shared" si="39"/>
        <v>216</v>
      </c>
      <c r="T244" s="79">
        <f t="shared" si="47"/>
        <v>5752.08</v>
      </c>
      <c r="U244" s="79">
        <f t="shared" si="47"/>
        <v>0</v>
      </c>
      <c r="V244" s="79">
        <f t="shared" si="47"/>
        <v>1140.48</v>
      </c>
      <c r="W244" s="79">
        <f t="shared" si="46"/>
        <v>0</v>
      </c>
      <c r="X244" s="79">
        <f t="shared" si="46"/>
        <v>928.8</v>
      </c>
      <c r="Y244" s="79">
        <f t="shared" si="46"/>
        <v>0</v>
      </c>
      <c r="Z244" s="79">
        <f t="shared" si="46"/>
        <v>777.6</v>
      </c>
      <c r="AA244" s="79">
        <f t="shared" si="49"/>
        <v>0</v>
      </c>
      <c r="AB244" s="79">
        <f t="shared" si="48"/>
        <v>0</v>
      </c>
      <c r="AC244" s="79">
        <f t="shared" si="48"/>
        <v>0</v>
      </c>
      <c r="AD244" s="36">
        <f t="shared" si="40"/>
        <v>0</v>
      </c>
      <c r="AE244" s="109">
        <f t="shared" si="41"/>
        <v>108</v>
      </c>
      <c r="AF244" s="69">
        <f t="shared" si="42"/>
        <v>0</v>
      </c>
      <c r="AG244" s="69">
        <f t="shared" si="43"/>
        <v>72</v>
      </c>
      <c r="AH244" s="69">
        <f t="shared" si="44"/>
        <v>0</v>
      </c>
      <c r="AI244" s="69">
        <v>36</v>
      </c>
      <c r="AJ244" s="69">
        <f t="shared" si="45"/>
        <v>0</v>
      </c>
    </row>
    <row r="245" spans="2:36" ht="15" customHeight="1" x14ac:dyDescent="0.3">
      <c r="B245" s="184" t="s">
        <v>560</v>
      </c>
      <c r="C245" s="9" t="s">
        <v>561</v>
      </c>
      <c r="D245" s="2" t="s">
        <v>562</v>
      </c>
      <c r="E245" s="4" t="s">
        <v>177</v>
      </c>
      <c r="F245" s="4" t="s">
        <v>359</v>
      </c>
      <c r="G245" s="4" t="s">
        <v>75</v>
      </c>
      <c r="H245" s="79">
        <v>0.33</v>
      </c>
      <c r="I245" s="79">
        <f>ROUND(H245*'Anexa 1.4. Total'!$C$15,2)</f>
        <v>0</v>
      </c>
      <c r="J245" s="79">
        <v>0.04</v>
      </c>
      <c r="K245" s="79">
        <f>ROUND(J245*'Anexa 1.4. Total'!$C$16,2)</f>
        <v>0</v>
      </c>
      <c r="L245" s="79">
        <v>0.05</v>
      </c>
      <c r="M245" s="79">
        <f>ROUND(L245*'Anexa 1.4. Total'!$C$17,2)</f>
        <v>0</v>
      </c>
      <c r="N245" s="79">
        <v>0.04</v>
      </c>
      <c r="O245" s="79">
        <f>ROUND(N245*'Anexa 1.4. Total'!$C$18,2)</f>
        <v>0</v>
      </c>
      <c r="P245" s="79">
        <f>ROUND((I245+K245+M245+O245)*'Anexa 1.4. Total'!$C$19,2)</f>
        <v>0</v>
      </c>
      <c r="Q245" s="79">
        <f>ROUND((I245+K245+M245+O245)*'Anexa 1.4. Total'!$C$33,2)</f>
        <v>0</v>
      </c>
      <c r="R245" s="104">
        <f t="shared" si="38"/>
        <v>0</v>
      </c>
      <c r="S245" s="106">
        <f t="shared" si="39"/>
        <v>1014</v>
      </c>
      <c r="T245" s="79">
        <f t="shared" si="47"/>
        <v>334.62</v>
      </c>
      <c r="U245" s="79">
        <f t="shared" si="47"/>
        <v>0</v>
      </c>
      <c r="V245" s="79">
        <f t="shared" si="47"/>
        <v>40.56</v>
      </c>
      <c r="W245" s="79">
        <f t="shared" si="46"/>
        <v>0</v>
      </c>
      <c r="X245" s="79">
        <f t="shared" si="46"/>
        <v>50.7</v>
      </c>
      <c r="Y245" s="79">
        <f t="shared" si="46"/>
        <v>0</v>
      </c>
      <c r="Z245" s="79">
        <f t="shared" si="46"/>
        <v>40.56</v>
      </c>
      <c r="AA245" s="79">
        <f t="shared" si="49"/>
        <v>0</v>
      </c>
      <c r="AB245" s="79">
        <f t="shared" si="48"/>
        <v>0</v>
      </c>
      <c r="AC245" s="79">
        <f t="shared" si="48"/>
        <v>0</v>
      </c>
      <c r="AD245" s="36">
        <f t="shared" si="40"/>
        <v>0</v>
      </c>
      <c r="AE245" s="109">
        <f t="shared" si="41"/>
        <v>507</v>
      </c>
      <c r="AF245" s="69">
        <f t="shared" si="42"/>
        <v>0</v>
      </c>
      <c r="AG245" s="69">
        <f t="shared" si="43"/>
        <v>338</v>
      </c>
      <c r="AH245" s="69">
        <f t="shared" si="44"/>
        <v>0</v>
      </c>
      <c r="AI245" s="69">
        <v>169</v>
      </c>
      <c r="AJ245" s="69">
        <f t="shared" si="45"/>
        <v>0</v>
      </c>
    </row>
    <row r="246" spans="2:36" x14ac:dyDescent="0.3">
      <c r="B246" s="185"/>
      <c r="C246" s="9" t="s">
        <v>563</v>
      </c>
      <c r="D246" s="2" t="s">
        <v>564</v>
      </c>
      <c r="E246" s="4" t="s">
        <v>177</v>
      </c>
      <c r="F246" s="4" t="s">
        <v>359</v>
      </c>
      <c r="G246" s="4" t="s">
        <v>75</v>
      </c>
      <c r="H246" s="79">
        <v>0.48</v>
      </c>
      <c r="I246" s="79">
        <f>ROUND(H246*'Anexa 1.4. Total'!$C$15,2)</f>
        <v>0</v>
      </c>
      <c r="J246" s="79">
        <v>0.06</v>
      </c>
      <c r="K246" s="79">
        <f>ROUND(J246*'Anexa 1.4. Total'!$C$16,2)</f>
        <v>0</v>
      </c>
      <c r="L246" s="79">
        <v>0.09</v>
      </c>
      <c r="M246" s="79">
        <f>ROUND(L246*'Anexa 1.4. Total'!$C$17,2)</f>
        <v>0</v>
      </c>
      <c r="N246" s="79">
        <v>0.06</v>
      </c>
      <c r="O246" s="79">
        <f>ROUND(N246*'Anexa 1.4. Total'!$C$18,2)</f>
        <v>0</v>
      </c>
      <c r="P246" s="79">
        <f>ROUND((I246+K246+M246+O246)*'Anexa 1.4. Total'!$C$19,2)</f>
        <v>0</v>
      </c>
      <c r="Q246" s="79">
        <f>ROUND((I246+K246+M246+O246)*'Anexa 1.4. Total'!$C$33,2)</f>
        <v>0</v>
      </c>
      <c r="R246" s="104">
        <f t="shared" si="38"/>
        <v>0</v>
      </c>
      <c r="S246" s="106">
        <f t="shared" si="39"/>
        <v>1014</v>
      </c>
      <c r="T246" s="79">
        <f t="shared" si="47"/>
        <v>486.71999999999997</v>
      </c>
      <c r="U246" s="79">
        <f t="shared" si="47"/>
        <v>0</v>
      </c>
      <c r="V246" s="79">
        <f t="shared" si="47"/>
        <v>60.839999999999996</v>
      </c>
      <c r="W246" s="79">
        <f t="shared" si="46"/>
        <v>0</v>
      </c>
      <c r="X246" s="79">
        <f t="shared" si="46"/>
        <v>91.259999999999991</v>
      </c>
      <c r="Y246" s="79">
        <f t="shared" si="46"/>
        <v>0</v>
      </c>
      <c r="Z246" s="79">
        <f t="shared" si="46"/>
        <v>60.839999999999996</v>
      </c>
      <c r="AA246" s="79">
        <f t="shared" si="49"/>
        <v>0</v>
      </c>
      <c r="AB246" s="79">
        <f t="shared" si="48"/>
        <v>0</v>
      </c>
      <c r="AC246" s="79">
        <f t="shared" si="48"/>
        <v>0</v>
      </c>
      <c r="AD246" s="36">
        <f t="shared" si="40"/>
        <v>0</v>
      </c>
      <c r="AE246" s="109">
        <f t="shared" si="41"/>
        <v>507</v>
      </c>
      <c r="AF246" s="69">
        <f t="shared" si="42"/>
        <v>0</v>
      </c>
      <c r="AG246" s="69">
        <f t="shared" si="43"/>
        <v>338</v>
      </c>
      <c r="AH246" s="69">
        <f t="shared" si="44"/>
        <v>0</v>
      </c>
      <c r="AI246" s="69">
        <v>169</v>
      </c>
      <c r="AJ246" s="69">
        <f t="shared" si="45"/>
        <v>0</v>
      </c>
    </row>
    <row r="247" spans="2:36" x14ac:dyDescent="0.3">
      <c r="B247" s="185"/>
      <c r="C247" s="9" t="s">
        <v>565</v>
      </c>
      <c r="D247" s="2" t="s">
        <v>566</v>
      </c>
      <c r="E247" s="4" t="s">
        <v>177</v>
      </c>
      <c r="F247" s="4" t="s">
        <v>359</v>
      </c>
      <c r="G247" s="4" t="s">
        <v>75</v>
      </c>
      <c r="H247" s="79">
        <v>0.43</v>
      </c>
      <c r="I247" s="79">
        <f>ROUND(H247*'Anexa 1.4. Total'!$C$15,2)</f>
        <v>0</v>
      </c>
      <c r="J247" s="79">
        <v>0.24</v>
      </c>
      <c r="K247" s="79">
        <f>ROUND(J247*'Anexa 1.4. Total'!$C$16,2)</f>
        <v>0</v>
      </c>
      <c r="L247" s="79">
        <v>0.09</v>
      </c>
      <c r="M247" s="79">
        <f>ROUND(L247*'Anexa 1.4. Total'!$C$17,2)</f>
        <v>0</v>
      </c>
      <c r="N247" s="79">
        <v>7.0000000000000007E-2</v>
      </c>
      <c r="O247" s="79">
        <f>ROUND(N247*'Anexa 1.4. Total'!$C$18,2)</f>
        <v>0</v>
      </c>
      <c r="P247" s="79">
        <f>ROUND((I247+K247+M247+O247)*'Anexa 1.4. Total'!$C$19,2)</f>
        <v>0</v>
      </c>
      <c r="Q247" s="79">
        <f>ROUND((I247+K247+M247+O247)*'Anexa 1.4. Total'!$C$33,2)</f>
        <v>0</v>
      </c>
      <c r="R247" s="104">
        <f t="shared" si="38"/>
        <v>0</v>
      </c>
      <c r="S247" s="106">
        <f t="shared" si="39"/>
        <v>318</v>
      </c>
      <c r="T247" s="79">
        <f t="shared" si="47"/>
        <v>136.74</v>
      </c>
      <c r="U247" s="79">
        <f t="shared" si="47"/>
        <v>0</v>
      </c>
      <c r="V247" s="79">
        <f t="shared" si="47"/>
        <v>76.319999999999993</v>
      </c>
      <c r="W247" s="79">
        <f t="shared" si="46"/>
        <v>0</v>
      </c>
      <c r="X247" s="79">
        <f t="shared" si="46"/>
        <v>28.619999999999997</v>
      </c>
      <c r="Y247" s="79">
        <f t="shared" si="46"/>
        <v>0</v>
      </c>
      <c r="Z247" s="79">
        <f t="shared" si="46"/>
        <v>22.26</v>
      </c>
      <c r="AA247" s="79">
        <f t="shared" si="49"/>
        <v>0</v>
      </c>
      <c r="AB247" s="79">
        <f t="shared" si="48"/>
        <v>0</v>
      </c>
      <c r="AC247" s="79">
        <f t="shared" si="48"/>
        <v>0</v>
      </c>
      <c r="AD247" s="36">
        <f t="shared" si="40"/>
        <v>0</v>
      </c>
      <c r="AE247" s="109">
        <f t="shared" si="41"/>
        <v>159</v>
      </c>
      <c r="AF247" s="69">
        <f t="shared" si="42"/>
        <v>0</v>
      </c>
      <c r="AG247" s="69">
        <f t="shared" si="43"/>
        <v>106</v>
      </c>
      <c r="AH247" s="69">
        <f t="shared" si="44"/>
        <v>0</v>
      </c>
      <c r="AI247" s="69">
        <v>53</v>
      </c>
      <c r="AJ247" s="69">
        <f t="shared" si="45"/>
        <v>0</v>
      </c>
    </row>
    <row r="248" spans="2:36" x14ac:dyDescent="0.3">
      <c r="B248" s="185"/>
      <c r="C248" s="9" t="s">
        <v>567</v>
      </c>
      <c r="D248" s="2" t="s">
        <v>568</v>
      </c>
      <c r="E248" s="4" t="s">
        <v>177</v>
      </c>
      <c r="F248" s="4" t="s">
        <v>359</v>
      </c>
      <c r="G248" s="4" t="s">
        <v>75</v>
      </c>
      <c r="H248" s="79">
        <v>7.0000000000000007E-2</v>
      </c>
      <c r="I248" s="79">
        <f>ROUND(H248*'Anexa 1.4. Total'!$C$15,2)</f>
        <v>0</v>
      </c>
      <c r="J248" s="79">
        <v>0.04</v>
      </c>
      <c r="K248" s="79">
        <f>ROUND(J248*'Anexa 1.4. Total'!$C$16,2)</f>
        <v>0</v>
      </c>
      <c r="L248" s="79">
        <v>0.01</v>
      </c>
      <c r="M248" s="79">
        <f>ROUND(L248*'Anexa 1.4. Total'!$C$17,2)</f>
        <v>0</v>
      </c>
      <c r="N248" s="79">
        <v>0.01</v>
      </c>
      <c r="O248" s="79">
        <f>ROUND(N248*'Anexa 1.4. Total'!$C$18,2)</f>
        <v>0</v>
      </c>
      <c r="P248" s="79">
        <f>ROUND((I248+K248+M248+O248)*'Anexa 1.4. Total'!$C$19,2)</f>
        <v>0</v>
      </c>
      <c r="Q248" s="79">
        <f>ROUND((I248+K248+M248+O248)*'Anexa 1.4. Total'!$C$33,2)</f>
        <v>0</v>
      </c>
      <c r="R248" s="104">
        <f t="shared" si="38"/>
        <v>0</v>
      </c>
      <c r="S248" s="106">
        <f t="shared" si="39"/>
        <v>1014</v>
      </c>
      <c r="T248" s="79">
        <f t="shared" si="47"/>
        <v>70.98</v>
      </c>
      <c r="U248" s="79">
        <f t="shared" si="47"/>
        <v>0</v>
      </c>
      <c r="V248" s="79">
        <f t="shared" si="47"/>
        <v>40.56</v>
      </c>
      <c r="W248" s="79">
        <f t="shared" si="46"/>
        <v>0</v>
      </c>
      <c r="X248" s="79">
        <f t="shared" si="46"/>
        <v>10.14</v>
      </c>
      <c r="Y248" s="79">
        <f t="shared" si="46"/>
        <v>0</v>
      </c>
      <c r="Z248" s="79">
        <f t="shared" si="46"/>
        <v>10.14</v>
      </c>
      <c r="AA248" s="79">
        <f t="shared" si="49"/>
        <v>0</v>
      </c>
      <c r="AB248" s="79">
        <f t="shared" si="48"/>
        <v>0</v>
      </c>
      <c r="AC248" s="79">
        <f t="shared" si="48"/>
        <v>0</v>
      </c>
      <c r="AD248" s="36">
        <f t="shared" si="40"/>
        <v>0</v>
      </c>
      <c r="AE248" s="109">
        <f t="shared" si="41"/>
        <v>507</v>
      </c>
      <c r="AF248" s="69">
        <f t="shared" si="42"/>
        <v>0</v>
      </c>
      <c r="AG248" s="69">
        <f t="shared" si="43"/>
        <v>338</v>
      </c>
      <c r="AH248" s="69">
        <f t="shared" si="44"/>
        <v>0</v>
      </c>
      <c r="AI248" s="69">
        <v>169</v>
      </c>
      <c r="AJ248" s="69">
        <f t="shared" si="45"/>
        <v>0</v>
      </c>
    </row>
    <row r="249" spans="2:36" x14ac:dyDescent="0.3">
      <c r="B249" s="186"/>
      <c r="C249" s="9" t="s">
        <v>569</v>
      </c>
      <c r="D249" s="2" t="s">
        <v>570</v>
      </c>
      <c r="E249" s="4" t="s">
        <v>54</v>
      </c>
      <c r="F249" s="4" t="s">
        <v>571</v>
      </c>
      <c r="G249" s="4" t="s">
        <v>75</v>
      </c>
      <c r="H249" s="79">
        <v>1.1100000000000001</v>
      </c>
      <c r="I249" s="79">
        <f>ROUND(H249*'Anexa 1.4. Total'!$C$15,2)</f>
        <v>0</v>
      </c>
      <c r="J249" s="79">
        <v>0</v>
      </c>
      <c r="K249" s="79">
        <f>ROUND(J249*'Anexa 1.4. Total'!$C$16,2)</f>
        <v>0</v>
      </c>
      <c r="L249" s="79">
        <v>0.16</v>
      </c>
      <c r="M249" s="79">
        <f>ROUND(L249*'Anexa 1.4. Total'!$C$17,2)</f>
        <v>0</v>
      </c>
      <c r="N249" s="79">
        <v>0.12</v>
      </c>
      <c r="O249" s="79">
        <f>ROUND(N249*'Anexa 1.4. Total'!$C$18,2)</f>
        <v>0</v>
      </c>
      <c r="P249" s="79">
        <f>ROUND((I249+K249+M249+O249)*'Anexa 1.4. Total'!$C$19,2)</f>
        <v>0</v>
      </c>
      <c r="Q249" s="79">
        <f>ROUND((I249+K249+M249+O249)*'Anexa 1.4. Total'!$C$33,2)</f>
        <v>0</v>
      </c>
      <c r="R249" s="104">
        <f t="shared" si="38"/>
        <v>0</v>
      </c>
      <c r="S249" s="106">
        <f t="shared" si="39"/>
        <v>114</v>
      </c>
      <c r="T249" s="79">
        <f t="shared" si="47"/>
        <v>126.54</v>
      </c>
      <c r="U249" s="79">
        <f t="shared" si="47"/>
        <v>0</v>
      </c>
      <c r="V249" s="79">
        <f t="shared" si="47"/>
        <v>0</v>
      </c>
      <c r="W249" s="79">
        <f t="shared" si="46"/>
        <v>0</v>
      </c>
      <c r="X249" s="79">
        <f t="shared" si="46"/>
        <v>18.240000000000002</v>
      </c>
      <c r="Y249" s="79">
        <f t="shared" si="46"/>
        <v>0</v>
      </c>
      <c r="Z249" s="79">
        <f t="shared" si="46"/>
        <v>13.68</v>
      </c>
      <c r="AA249" s="79">
        <f t="shared" si="49"/>
        <v>0</v>
      </c>
      <c r="AB249" s="79">
        <f t="shared" si="48"/>
        <v>0</v>
      </c>
      <c r="AC249" s="79">
        <f t="shared" si="48"/>
        <v>0</v>
      </c>
      <c r="AD249" s="36">
        <f t="shared" si="40"/>
        <v>0</v>
      </c>
      <c r="AE249" s="109">
        <f t="shared" si="41"/>
        <v>57</v>
      </c>
      <c r="AF249" s="69">
        <f t="shared" si="42"/>
        <v>0</v>
      </c>
      <c r="AG249" s="69">
        <f t="shared" si="43"/>
        <v>38</v>
      </c>
      <c r="AH249" s="69">
        <f t="shared" si="44"/>
        <v>0</v>
      </c>
      <c r="AI249" s="69">
        <v>19</v>
      </c>
      <c r="AJ249" s="69">
        <f t="shared" si="45"/>
        <v>0</v>
      </c>
    </row>
    <row r="250" spans="2:36" x14ac:dyDescent="0.3">
      <c r="B250" s="184" t="s">
        <v>572</v>
      </c>
      <c r="C250" s="9" t="s">
        <v>573</v>
      </c>
      <c r="D250" s="2" t="s">
        <v>574</v>
      </c>
      <c r="E250" s="4" t="s">
        <v>141</v>
      </c>
      <c r="F250" s="4" t="s">
        <v>489</v>
      </c>
      <c r="G250" s="4" t="s">
        <v>63</v>
      </c>
      <c r="H250" s="79">
        <v>0.94</v>
      </c>
      <c r="I250" s="79">
        <f>ROUND(H250*'Anexa 1.4. Total'!$C$15,2)</f>
        <v>0</v>
      </c>
      <c r="J250" s="79">
        <v>0</v>
      </c>
      <c r="K250" s="79">
        <f>ROUND(J250*'Anexa 1.4. Total'!$C$16,2)</f>
        <v>0</v>
      </c>
      <c r="L250" s="79">
        <v>0.11</v>
      </c>
      <c r="M250" s="79">
        <f>ROUND(L250*'Anexa 1.4. Total'!$C$17,2)</f>
        <v>0</v>
      </c>
      <c r="N250" s="79">
        <v>0.1</v>
      </c>
      <c r="O250" s="79">
        <f>ROUND(N250*'Anexa 1.4. Total'!$C$18,2)</f>
        <v>0</v>
      </c>
      <c r="P250" s="79">
        <f>ROUND((I250+K250+M250+O250)*'Anexa 1.4. Total'!$C$19,2)</f>
        <v>0</v>
      </c>
      <c r="Q250" s="79">
        <f>ROUND((I250+K250+M250+O250)*'Anexa 1.4. Total'!$C$33,2)</f>
        <v>0</v>
      </c>
      <c r="R250" s="104">
        <f t="shared" si="38"/>
        <v>0</v>
      </c>
      <c r="S250" s="106">
        <f t="shared" si="39"/>
        <v>48</v>
      </c>
      <c r="T250" s="79">
        <f t="shared" si="47"/>
        <v>45.12</v>
      </c>
      <c r="U250" s="79">
        <f t="shared" si="47"/>
        <v>0</v>
      </c>
      <c r="V250" s="79">
        <f t="shared" si="47"/>
        <v>0</v>
      </c>
      <c r="W250" s="79">
        <f t="shared" si="46"/>
        <v>0</v>
      </c>
      <c r="X250" s="79">
        <f t="shared" si="46"/>
        <v>5.28</v>
      </c>
      <c r="Y250" s="79">
        <f t="shared" si="46"/>
        <v>0</v>
      </c>
      <c r="Z250" s="79">
        <f t="shared" si="46"/>
        <v>4.8000000000000007</v>
      </c>
      <c r="AA250" s="79">
        <f t="shared" si="49"/>
        <v>0</v>
      </c>
      <c r="AB250" s="79">
        <f t="shared" si="48"/>
        <v>0</v>
      </c>
      <c r="AC250" s="79">
        <f t="shared" si="48"/>
        <v>0</v>
      </c>
      <c r="AD250" s="36">
        <f t="shared" si="40"/>
        <v>0</v>
      </c>
      <c r="AE250" s="109">
        <f t="shared" si="41"/>
        <v>24</v>
      </c>
      <c r="AF250" s="69">
        <f t="shared" si="42"/>
        <v>0</v>
      </c>
      <c r="AG250" s="69">
        <f t="shared" si="43"/>
        <v>16</v>
      </c>
      <c r="AH250" s="69">
        <f t="shared" si="44"/>
        <v>0</v>
      </c>
      <c r="AI250" s="69">
        <v>8</v>
      </c>
      <c r="AJ250" s="69">
        <f t="shared" si="45"/>
        <v>0</v>
      </c>
    </row>
    <row r="251" spans="2:36" x14ac:dyDescent="0.3">
      <c r="B251" s="185"/>
      <c r="C251" s="9" t="s">
        <v>575</v>
      </c>
      <c r="D251" s="2" t="s">
        <v>576</v>
      </c>
      <c r="E251" s="4" t="s">
        <v>141</v>
      </c>
      <c r="F251" s="4" t="s">
        <v>489</v>
      </c>
      <c r="G251" s="4" t="s">
        <v>63</v>
      </c>
      <c r="H251" s="79">
        <v>0.94</v>
      </c>
      <c r="I251" s="79">
        <f>ROUND(H251*'Anexa 1.4. Total'!$C$15,2)</f>
        <v>0</v>
      </c>
      <c r="J251" s="79">
        <v>0</v>
      </c>
      <c r="K251" s="79">
        <f>ROUND(J251*'Anexa 1.4. Total'!$C$16,2)</f>
        <v>0</v>
      </c>
      <c r="L251" s="79">
        <v>0.11</v>
      </c>
      <c r="M251" s="79">
        <f>ROUND(L251*'Anexa 1.4. Total'!$C$17,2)</f>
        <v>0</v>
      </c>
      <c r="N251" s="79">
        <v>0.1</v>
      </c>
      <c r="O251" s="79">
        <f>ROUND(N251*'Anexa 1.4. Total'!$C$18,2)</f>
        <v>0</v>
      </c>
      <c r="P251" s="79">
        <f>ROUND((I251+K251+M251+O251)*'Anexa 1.4. Total'!$C$19,2)</f>
        <v>0</v>
      </c>
      <c r="Q251" s="79">
        <f>ROUND((I251+K251+M251+O251)*'Anexa 1.4. Total'!$C$33,2)</f>
        <v>0</v>
      </c>
      <c r="R251" s="104">
        <f t="shared" si="38"/>
        <v>0</v>
      </c>
      <c r="S251" s="106">
        <f t="shared" si="39"/>
        <v>48</v>
      </c>
      <c r="T251" s="79">
        <f t="shared" si="47"/>
        <v>45.12</v>
      </c>
      <c r="U251" s="79">
        <f t="shared" si="47"/>
        <v>0</v>
      </c>
      <c r="V251" s="79">
        <f t="shared" si="47"/>
        <v>0</v>
      </c>
      <c r="W251" s="79">
        <f t="shared" si="46"/>
        <v>0</v>
      </c>
      <c r="X251" s="79">
        <f t="shared" si="46"/>
        <v>5.28</v>
      </c>
      <c r="Y251" s="79">
        <f t="shared" si="46"/>
        <v>0</v>
      </c>
      <c r="Z251" s="79">
        <f t="shared" si="46"/>
        <v>4.8000000000000007</v>
      </c>
      <c r="AA251" s="79">
        <f t="shared" si="49"/>
        <v>0</v>
      </c>
      <c r="AB251" s="79">
        <f t="shared" si="48"/>
        <v>0</v>
      </c>
      <c r="AC251" s="79">
        <f t="shared" si="48"/>
        <v>0</v>
      </c>
      <c r="AD251" s="36">
        <f t="shared" si="40"/>
        <v>0</v>
      </c>
      <c r="AE251" s="109">
        <f t="shared" si="41"/>
        <v>24</v>
      </c>
      <c r="AF251" s="69">
        <f t="shared" si="42"/>
        <v>0</v>
      </c>
      <c r="AG251" s="69">
        <f t="shared" si="43"/>
        <v>16</v>
      </c>
      <c r="AH251" s="69">
        <f t="shared" si="44"/>
        <v>0</v>
      </c>
      <c r="AI251" s="69">
        <v>8</v>
      </c>
      <c r="AJ251" s="69">
        <f t="shared" si="45"/>
        <v>0</v>
      </c>
    </row>
    <row r="252" spans="2:36" x14ac:dyDescent="0.3">
      <c r="B252" s="185"/>
      <c r="C252" s="9" t="s">
        <v>577</v>
      </c>
      <c r="D252" s="2" t="s">
        <v>578</v>
      </c>
      <c r="E252" s="4" t="s">
        <v>54</v>
      </c>
      <c r="F252" s="4" t="s">
        <v>489</v>
      </c>
      <c r="G252" s="4" t="s">
        <v>63</v>
      </c>
      <c r="H252" s="79">
        <v>0.83</v>
      </c>
      <c r="I252" s="79">
        <f>ROUND(H252*'Anexa 1.4. Total'!$C$15,2)</f>
        <v>0</v>
      </c>
      <c r="J252" s="79">
        <v>0</v>
      </c>
      <c r="K252" s="79">
        <f>ROUND(J252*'Anexa 1.4. Total'!$C$16,2)</f>
        <v>0</v>
      </c>
      <c r="L252" s="79">
        <v>0.1</v>
      </c>
      <c r="M252" s="79">
        <f>ROUND(L252*'Anexa 1.4. Total'!$C$17,2)</f>
        <v>0</v>
      </c>
      <c r="N252" s="79">
        <v>0.09</v>
      </c>
      <c r="O252" s="79">
        <f>ROUND(N252*'Anexa 1.4. Total'!$C$18,2)</f>
        <v>0</v>
      </c>
      <c r="P252" s="79">
        <f>ROUND((I252+K252+M252+O252)*'Anexa 1.4. Total'!$C$19,2)</f>
        <v>0</v>
      </c>
      <c r="Q252" s="79">
        <f>ROUND((I252+K252+M252+O252)*'Anexa 1.4. Total'!$C$33,2)</f>
        <v>0</v>
      </c>
      <c r="R252" s="104">
        <f t="shared" si="38"/>
        <v>0</v>
      </c>
      <c r="S252" s="106">
        <f t="shared" si="39"/>
        <v>48</v>
      </c>
      <c r="T252" s="79">
        <f t="shared" si="47"/>
        <v>39.839999999999996</v>
      </c>
      <c r="U252" s="79">
        <f t="shared" si="47"/>
        <v>0</v>
      </c>
      <c r="V252" s="79">
        <f t="shared" si="47"/>
        <v>0</v>
      </c>
      <c r="W252" s="79">
        <f t="shared" si="46"/>
        <v>0</v>
      </c>
      <c r="X252" s="79">
        <f t="shared" si="46"/>
        <v>4.8000000000000007</v>
      </c>
      <c r="Y252" s="79">
        <f t="shared" si="46"/>
        <v>0</v>
      </c>
      <c r="Z252" s="79">
        <f t="shared" si="46"/>
        <v>4.32</v>
      </c>
      <c r="AA252" s="79">
        <f t="shared" si="49"/>
        <v>0</v>
      </c>
      <c r="AB252" s="79">
        <f t="shared" si="48"/>
        <v>0</v>
      </c>
      <c r="AC252" s="79">
        <f t="shared" si="48"/>
        <v>0</v>
      </c>
      <c r="AD252" s="36">
        <f t="shared" si="40"/>
        <v>0</v>
      </c>
      <c r="AE252" s="109">
        <f t="shared" si="41"/>
        <v>24</v>
      </c>
      <c r="AF252" s="69">
        <f t="shared" si="42"/>
        <v>0</v>
      </c>
      <c r="AG252" s="69">
        <f t="shared" si="43"/>
        <v>16</v>
      </c>
      <c r="AH252" s="69">
        <f t="shared" si="44"/>
        <v>0</v>
      </c>
      <c r="AI252" s="69">
        <v>8</v>
      </c>
      <c r="AJ252" s="69">
        <f t="shared" si="45"/>
        <v>0</v>
      </c>
    </row>
    <row r="253" spans="2:36" x14ac:dyDescent="0.3">
      <c r="B253" s="185"/>
      <c r="C253" s="9" t="s">
        <v>579</v>
      </c>
      <c r="D253" s="2" t="s">
        <v>580</v>
      </c>
      <c r="E253" s="4" t="s">
        <v>54</v>
      </c>
      <c r="F253" s="4" t="s">
        <v>489</v>
      </c>
      <c r="G253" s="4" t="s">
        <v>63</v>
      </c>
      <c r="H253" s="79">
        <v>0.83</v>
      </c>
      <c r="I253" s="79">
        <f>ROUND(H253*'Anexa 1.4. Total'!$C$15,2)</f>
        <v>0</v>
      </c>
      <c r="J253" s="79">
        <v>0</v>
      </c>
      <c r="K253" s="79">
        <f>ROUND(J253*'Anexa 1.4. Total'!$C$16,2)</f>
        <v>0</v>
      </c>
      <c r="L253" s="79">
        <v>0.1</v>
      </c>
      <c r="M253" s="79">
        <f>ROUND(L253*'Anexa 1.4. Total'!$C$17,2)</f>
        <v>0</v>
      </c>
      <c r="N253" s="79">
        <v>0.09</v>
      </c>
      <c r="O253" s="79">
        <f>ROUND(N253*'Anexa 1.4. Total'!$C$18,2)</f>
        <v>0</v>
      </c>
      <c r="P253" s="79">
        <f>ROUND((I253+K253+M253+O253)*'Anexa 1.4. Total'!$C$19,2)</f>
        <v>0</v>
      </c>
      <c r="Q253" s="79">
        <f>ROUND((I253+K253+M253+O253)*'Anexa 1.4. Total'!$C$33,2)</f>
        <v>0</v>
      </c>
      <c r="R253" s="104">
        <f t="shared" si="38"/>
        <v>0</v>
      </c>
      <c r="S253" s="106">
        <f t="shared" si="39"/>
        <v>48</v>
      </c>
      <c r="T253" s="79">
        <f t="shared" si="47"/>
        <v>39.839999999999996</v>
      </c>
      <c r="U253" s="79">
        <f t="shared" si="47"/>
        <v>0</v>
      </c>
      <c r="V253" s="79">
        <f t="shared" si="47"/>
        <v>0</v>
      </c>
      <c r="W253" s="79">
        <f t="shared" si="46"/>
        <v>0</v>
      </c>
      <c r="X253" s="79">
        <f t="shared" si="46"/>
        <v>4.8000000000000007</v>
      </c>
      <c r="Y253" s="79">
        <f t="shared" si="46"/>
        <v>0</v>
      </c>
      <c r="Z253" s="79">
        <f t="shared" si="46"/>
        <v>4.32</v>
      </c>
      <c r="AA253" s="79">
        <f t="shared" si="49"/>
        <v>0</v>
      </c>
      <c r="AB253" s="79">
        <f t="shared" si="48"/>
        <v>0</v>
      </c>
      <c r="AC253" s="79">
        <f t="shared" si="48"/>
        <v>0</v>
      </c>
      <c r="AD253" s="36">
        <f t="shared" si="40"/>
        <v>0</v>
      </c>
      <c r="AE253" s="109">
        <f t="shared" si="41"/>
        <v>24</v>
      </c>
      <c r="AF253" s="69">
        <f t="shared" si="42"/>
        <v>0</v>
      </c>
      <c r="AG253" s="69">
        <f t="shared" si="43"/>
        <v>16</v>
      </c>
      <c r="AH253" s="69">
        <f t="shared" si="44"/>
        <v>0</v>
      </c>
      <c r="AI253" s="69">
        <v>8</v>
      </c>
      <c r="AJ253" s="69">
        <f t="shared" si="45"/>
        <v>0</v>
      </c>
    </row>
    <row r="254" spans="2:36" x14ac:dyDescent="0.3">
      <c r="B254" s="185"/>
      <c r="C254" s="9" t="s">
        <v>581</v>
      </c>
      <c r="D254" s="2" t="s">
        <v>582</v>
      </c>
      <c r="E254" s="4" t="s">
        <v>54</v>
      </c>
      <c r="F254" s="4" t="s">
        <v>489</v>
      </c>
      <c r="G254" s="4" t="s">
        <v>63</v>
      </c>
      <c r="H254" s="79">
        <v>1.05</v>
      </c>
      <c r="I254" s="79">
        <f>ROUND(H254*'Anexa 1.4. Total'!$C$15,2)</f>
        <v>0</v>
      </c>
      <c r="J254" s="79">
        <v>0</v>
      </c>
      <c r="K254" s="79">
        <f>ROUND(J254*'Anexa 1.4. Total'!$C$16,2)</f>
        <v>0</v>
      </c>
      <c r="L254" s="79">
        <v>0.13</v>
      </c>
      <c r="M254" s="79">
        <f>ROUND(L254*'Anexa 1.4. Total'!$C$17,2)</f>
        <v>0</v>
      </c>
      <c r="N254" s="79">
        <v>0.11</v>
      </c>
      <c r="O254" s="79">
        <f>ROUND(N254*'Anexa 1.4. Total'!$C$18,2)</f>
        <v>0</v>
      </c>
      <c r="P254" s="79">
        <f>ROUND((I254+K254+M254+O254)*'Anexa 1.4. Total'!$C$19,2)</f>
        <v>0</v>
      </c>
      <c r="Q254" s="79">
        <f>ROUND((I254+K254+M254+O254)*'Anexa 1.4. Total'!$C$33,2)</f>
        <v>0</v>
      </c>
      <c r="R254" s="104">
        <f t="shared" si="38"/>
        <v>0</v>
      </c>
      <c r="S254" s="106">
        <f t="shared" si="39"/>
        <v>66</v>
      </c>
      <c r="T254" s="79">
        <f t="shared" si="47"/>
        <v>69.3</v>
      </c>
      <c r="U254" s="79">
        <f t="shared" si="47"/>
        <v>0</v>
      </c>
      <c r="V254" s="79">
        <f t="shared" si="47"/>
        <v>0</v>
      </c>
      <c r="W254" s="79">
        <f t="shared" si="46"/>
        <v>0</v>
      </c>
      <c r="X254" s="79">
        <f t="shared" si="46"/>
        <v>8.58</v>
      </c>
      <c r="Y254" s="79">
        <f t="shared" si="46"/>
        <v>0</v>
      </c>
      <c r="Z254" s="79">
        <f t="shared" si="46"/>
        <v>7.26</v>
      </c>
      <c r="AA254" s="79">
        <f t="shared" si="49"/>
        <v>0</v>
      </c>
      <c r="AB254" s="79">
        <f t="shared" si="48"/>
        <v>0</v>
      </c>
      <c r="AC254" s="79">
        <f t="shared" si="48"/>
        <v>0</v>
      </c>
      <c r="AD254" s="36">
        <f t="shared" si="40"/>
        <v>0</v>
      </c>
      <c r="AE254" s="109">
        <f t="shared" si="41"/>
        <v>33</v>
      </c>
      <c r="AF254" s="69">
        <f t="shared" si="42"/>
        <v>0</v>
      </c>
      <c r="AG254" s="69">
        <f t="shared" si="43"/>
        <v>22</v>
      </c>
      <c r="AH254" s="69">
        <f t="shared" si="44"/>
        <v>0</v>
      </c>
      <c r="AI254" s="69">
        <v>11</v>
      </c>
      <c r="AJ254" s="69">
        <f t="shared" si="45"/>
        <v>0</v>
      </c>
    </row>
    <row r="255" spans="2:36" x14ac:dyDescent="0.3">
      <c r="B255" s="185"/>
      <c r="C255" s="9" t="s">
        <v>583</v>
      </c>
      <c r="D255" s="2" t="s">
        <v>584</v>
      </c>
      <c r="E255" s="4" t="s">
        <v>54</v>
      </c>
      <c r="F255" s="4" t="s">
        <v>489</v>
      </c>
      <c r="G255" s="4" t="s">
        <v>63</v>
      </c>
      <c r="H255" s="79">
        <v>0.83</v>
      </c>
      <c r="I255" s="79">
        <f>ROUND(H255*'Anexa 1.4. Total'!$C$15,2)</f>
        <v>0</v>
      </c>
      <c r="J255" s="79">
        <v>0</v>
      </c>
      <c r="K255" s="79">
        <f>ROUND(J255*'Anexa 1.4. Total'!$C$16,2)</f>
        <v>0</v>
      </c>
      <c r="L255" s="79">
        <v>0.1</v>
      </c>
      <c r="M255" s="79">
        <f>ROUND(L255*'Anexa 1.4. Total'!$C$17,2)</f>
        <v>0</v>
      </c>
      <c r="N255" s="79">
        <v>0.09</v>
      </c>
      <c r="O255" s="79">
        <f>ROUND(N255*'Anexa 1.4. Total'!$C$18,2)</f>
        <v>0</v>
      </c>
      <c r="P255" s="79">
        <f>ROUND((I255+K255+M255+O255)*'Anexa 1.4. Total'!$C$19,2)</f>
        <v>0</v>
      </c>
      <c r="Q255" s="79">
        <f>ROUND((I255+K255+M255+O255)*'Anexa 1.4. Total'!$C$33,2)</f>
        <v>0</v>
      </c>
      <c r="R255" s="104">
        <f t="shared" si="38"/>
        <v>0</v>
      </c>
      <c r="S255" s="106">
        <f t="shared" si="39"/>
        <v>36</v>
      </c>
      <c r="T255" s="79">
        <f t="shared" si="47"/>
        <v>29.88</v>
      </c>
      <c r="U255" s="79">
        <f t="shared" si="47"/>
        <v>0</v>
      </c>
      <c r="V255" s="79">
        <f t="shared" si="47"/>
        <v>0</v>
      </c>
      <c r="W255" s="79">
        <f t="shared" si="46"/>
        <v>0</v>
      </c>
      <c r="X255" s="79">
        <f t="shared" si="46"/>
        <v>3.6</v>
      </c>
      <c r="Y255" s="79">
        <f t="shared" si="46"/>
        <v>0</v>
      </c>
      <c r="Z255" s="79">
        <f t="shared" si="46"/>
        <v>3.2399999999999998</v>
      </c>
      <c r="AA255" s="79">
        <f t="shared" si="49"/>
        <v>0</v>
      </c>
      <c r="AB255" s="79">
        <f t="shared" si="48"/>
        <v>0</v>
      </c>
      <c r="AC255" s="79">
        <f t="shared" si="48"/>
        <v>0</v>
      </c>
      <c r="AD255" s="36">
        <f t="shared" si="40"/>
        <v>0</v>
      </c>
      <c r="AE255" s="109">
        <f t="shared" si="41"/>
        <v>18</v>
      </c>
      <c r="AF255" s="69">
        <f t="shared" si="42"/>
        <v>0</v>
      </c>
      <c r="AG255" s="69">
        <f t="shared" si="43"/>
        <v>12</v>
      </c>
      <c r="AH255" s="69">
        <f t="shared" si="44"/>
        <v>0</v>
      </c>
      <c r="AI255" s="69">
        <v>6</v>
      </c>
      <c r="AJ255" s="69">
        <f t="shared" si="45"/>
        <v>0</v>
      </c>
    </row>
    <row r="256" spans="2:36" x14ac:dyDescent="0.3">
      <c r="B256" s="185"/>
      <c r="C256" s="9" t="s">
        <v>585</v>
      </c>
      <c r="D256" s="2" t="s">
        <v>586</v>
      </c>
      <c r="E256" s="4" t="s">
        <v>54</v>
      </c>
      <c r="F256" s="4" t="s">
        <v>489</v>
      </c>
      <c r="G256" s="4" t="s">
        <v>75</v>
      </c>
      <c r="H256" s="79">
        <v>1.2</v>
      </c>
      <c r="I256" s="79">
        <f>ROUND(H256*'Anexa 1.4. Total'!$C$15,2)</f>
        <v>0</v>
      </c>
      <c r="J256" s="79">
        <v>0</v>
      </c>
      <c r="K256" s="79">
        <f>ROUND(J256*'Anexa 1.4. Total'!$C$16,2)</f>
        <v>0</v>
      </c>
      <c r="L256" s="79">
        <v>0.14000000000000001</v>
      </c>
      <c r="M256" s="79">
        <f>ROUND(L256*'Anexa 1.4. Total'!$C$17,2)</f>
        <v>0</v>
      </c>
      <c r="N256" s="79">
        <v>0.13</v>
      </c>
      <c r="O256" s="79">
        <f>ROUND(N256*'Anexa 1.4. Total'!$C$18,2)</f>
        <v>0</v>
      </c>
      <c r="P256" s="79">
        <f>ROUND((I256+K256+M256+O256)*'Anexa 1.4. Total'!$C$19,2)</f>
        <v>0</v>
      </c>
      <c r="Q256" s="79">
        <f>ROUND((I256+K256+M256+O256)*'Anexa 1.4. Total'!$C$33,2)</f>
        <v>0</v>
      </c>
      <c r="R256" s="104">
        <f t="shared" si="38"/>
        <v>0</v>
      </c>
      <c r="S256" s="106">
        <f t="shared" si="39"/>
        <v>318</v>
      </c>
      <c r="T256" s="79">
        <f t="shared" si="47"/>
        <v>381.59999999999997</v>
      </c>
      <c r="U256" s="79">
        <f t="shared" si="47"/>
        <v>0</v>
      </c>
      <c r="V256" s="79">
        <f t="shared" si="47"/>
        <v>0</v>
      </c>
      <c r="W256" s="79">
        <f t="shared" si="46"/>
        <v>0</v>
      </c>
      <c r="X256" s="79">
        <f t="shared" si="46"/>
        <v>44.52</v>
      </c>
      <c r="Y256" s="79">
        <f t="shared" si="46"/>
        <v>0</v>
      </c>
      <c r="Z256" s="79">
        <f t="shared" si="46"/>
        <v>41.34</v>
      </c>
      <c r="AA256" s="79">
        <f t="shared" si="49"/>
        <v>0</v>
      </c>
      <c r="AB256" s="79">
        <f t="shared" si="48"/>
        <v>0</v>
      </c>
      <c r="AC256" s="79">
        <f t="shared" si="48"/>
        <v>0</v>
      </c>
      <c r="AD256" s="36">
        <f t="shared" si="40"/>
        <v>0</v>
      </c>
      <c r="AE256" s="109">
        <f t="shared" si="41"/>
        <v>159</v>
      </c>
      <c r="AF256" s="69">
        <f t="shared" si="42"/>
        <v>0</v>
      </c>
      <c r="AG256" s="69">
        <f t="shared" si="43"/>
        <v>106</v>
      </c>
      <c r="AH256" s="69">
        <f t="shared" si="44"/>
        <v>0</v>
      </c>
      <c r="AI256" s="69">
        <v>53</v>
      </c>
      <c r="AJ256" s="69">
        <f t="shared" si="45"/>
        <v>0</v>
      </c>
    </row>
    <row r="257" spans="2:36" x14ac:dyDescent="0.3">
      <c r="B257" s="185"/>
      <c r="C257" s="9" t="s">
        <v>587</v>
      </c>
      <c r="D257" s="2" t="s">
        <v>588</v>
      </c>
      <c r="E257" s="4" t="s">
        <v>54</v>
      </c>
      <c r="F257" s="4" t="s">
        <v>489</v>
      </c>
      <c r="G257" s="4" t="s">
        <v>56</v>
      </c>
      <c r="H257" s="79">
        <v>1.1200000000000001</v>
      </c>
      <c r="I257" s="79">
        <f>ROUND(H257*'Anexa 1.4. Total'!$C$15,2)</f>
        <v>0</v>
      </c>
      <c r="J257" s="79">
        <v>0</v>
      </c>
      <c r="K257" s="79">
        <f>ROUND(J257*'Anexa 1.4. Total'!$C$16,2)</f>
        <v>0</v>
      </c>
      <c r="L257" s="79">
        <v>0.13</v>
      </c>
      <c r="M257" s="79">
        <f>ROUND(L257*'Anexa 1.4. Total'!$C$17,2)</f>
        <v>0</v>
      </c>
      <c r="N257" s="79">
        <v>0.12</v>
      </c>
      <c r="O257" s="79">
        <f>ROUND(N257*'Anexa 1.4. Total'!$C$18,2)</f>
        <v>0</v>
      </c>
      <c r="P257" s="79">
        <f>ROUND((I257+K257+M257+O257)*'Anexa 1.4. Total'!$C$19,2)</f>
        <v>0</v>
      </c>
      <c r="Q257" s="79">
        <f>ROUND((I257+K257+M257+O257)*'Anexa 1.4. Total'!$C$33,2)</f>
        <v>0</v>
      </c>
      <c r="R257" s="104">
        <f t="shared" si="38"/>
        <v>0</v>
      </c>
      <c r="S257" s="106">
        <f t="shared" si="39"/>
        <v>66</v>
      </c>
      <c r="T257" s="79">
        <f t="shared" si="47"/>
        <v>73.92</v>
      </c>
      <c r="U257" s="79">
        <f t="shared" si="47"/>
        <v>0</v>
      </c>
      <c r="V257" s="79">
        <f t="shared" si="47"/>
        <v>0</v>
      </c>
      <c r="W257" s="79">
        <f t="shared" si="46"/>
        <v>0</v>
      </c>
      <c r="X257" s="79">
        <f t="shared" si="46"/>
        <v>8.58</v>
      </c>
      <c r="Y257" s="79">
        <f t="shared" si="46"/>
        <v>0</v>
      </c>
      <c r="Z257" s="79">
        <f t="shared" si="46"/>
        <v>7.92</v>
      </c>
      <c r="AA257" s="79">
        <f t="shared" si="49"/>
        <v>0</v>
      </c>
      <c r="AB257" s="79">
        <f t="shared" si="48"/>
        <v>0</v>
      </c>
      <c r="AC257" s="79">
        <f t="shared" si="48"/>
        <v>0</v>
      </c>
      <c r="AD257" s="36">
        <f t="shared" si="40"/>
        <v>0</v>
      </c>
      <c r="AE257" s="109">
        <f t="shared" si="41"/>
        <v>33</v>
      </c>
      <c r="AF257" s="69">
        <f t="shared" si="42"/>
        <v>0</v>
      </c>
      <c r="AG257" s="69">
        <f t="shared" si="43"/>
        <v>22</v>
      </c>
      <c r="AH257" s="69">
        <f t="shared" si="44"/>
        <v>0</v>
      </c>
      <c r="AI257" s="69">
        <v>11</v>
      </c>
      <c r="AJ257" s="69">
        <f t="shared" si="45"/>
        <v>0</v>
      </c>
    </row>
    <row r="258" spans="2:36" x14ac:dyDescent="0.3">
      <c r="B258" s="185"/>
      <c r="C258" s="9" t="s">
        <v>589</v>
      </c>
      <c r="D258" s="2" t="s">
        <v>590</v>
      </c>
      <c r="E258" s="4" t="s">
        <v>54</v>
      </c>
      <c r="F258" s="4" t="s">
        <v>489</v>
      </c>
      <c r="G258" s="4" t="s">
        <v>63</v>
      </c>
      <c r="H258" s="79">
        <v>1.2</v>
      </c>
      <c r="I258" s="79">
        <f>ROUND(H258*'Anexa 1.4. Total'!$C$15,2)</f>
        <v>0</v>
      </c>
      <c r="J258" s="79">
        <v>0</v>
      </c>
      <c r="K258" s="79">
        <f>ROUND(J258*'Anexa 1.4. Total'!$C$16,2)</f>
        <v>0</v>
      </c>
      <c r="L258" s="79">
        <v>0.14000000000000001</v>
      </c>
      <c r="M258" s="79">
        <f>ROUND(L258*'Anexa 1.4. Total'!$C$17,2)</f>
        <v>0</v>
      </c>
      <c r="N258" s="79">
        <v>0.13</v>
      </c>
      <c r="O258" s="79">
        <f>ROUND(N258*'Anexa 1.4. Total'!$C$18,2)</f>
        <v>0</v>
      </c>
      <c r="P258" s="79">
        <f>ROUND((I258+K258+M258+O258)*'Anexa 1.4. Total'!$C$19,2)</f>
        <v>0</v>
      </c>
      <c r="Q258" s="79">
        <f>ROUND((I258+K258+M258+O258)*'Anexa 1.4. Total'!$C$33,2)</f>
        <v>0</v>
      </c>
      <c r="R258" s="104">
        <f t="shared" si="38"/>
        <v>0</v>
      </c>
      <c r="S258" s="106">
        <f t="shared" si="39"/>
        <v>36</v>
      </c>
      <c r="T258" s="79">
        <f t="shared" si="47"/>
        <v>43.199999999999996</v>
      </c>
      <c r="U258" s="79">
        <f t="shared" si="47"/>
        <v>0</v>
      </c>
      <c r="V258" s="79">
        <f t="shared" si="47"/>
        <v>0</v>
      </c>
      <c r="W258" s="79">
        <f t="shared" si="46"/>
        <v>0</v>
      </c>
      <c r="X258" s="79">
        <f t="shared" si="46"/>
        <v>5.0400000000000009</v>
      </c>
      <c r="Y258" s="79">
        <f t="shared" si="46"/>
        <v>0</v>
      </c>
      <c r="Z258" s="79">
        <f t="shared" si="46"/>
        <v>4.68</v>
      </c>
      <c r="AA258" s="79">
        <f t="shared" si="49"/>
        <v>0</v>
      </c>
      <c r="AB258" s="79">
        <f t="shared" si="48"/>
        <v>0</v>
      </c>
      <c r="AC258" s="79">
        <f t="shared" si="48"/>
        <v>0</v>
      </c>
      <c r="AD258" s="36">
        <f t="shared" si="40"/>
        <v>0</v>
      </c>
      <c r="AE258" s="109">
        <f t="shared" si="41"/>
        <v>18</v>
      </c>
      <c r="AF258" s="69">
        <f t="shared" si="42"/>
        <v>0</v>
      </c>
      <c r="AG258" s="69">
        <f t="shared" si="43"/>
        <v>12</v>
      </c>
      <c r="AH258" s="69">
        <f t="shared" si="44"/>
        <v>0</v>
      </c>
      <c r="AI258" s="69">
        <v>6</v>
      </c>
      <c r="AJ258" s="69">
        <f t="shared" si="45"/>
        <v>0</v>
      </c>
    </row>
    <row r="259" spans="2:36" x14ac:dyDescent="0.3">
      <c r="B259" s="185"/>
      <c r="C259" s="9" t="s">
        <v>591</v>
      </c>
      <c r="D259" s="2" t="s">
        <v>592</v>
      </c>
      <c r="E259" s="4" t="s">
        <v>54</v>
      </c>
      <c r="F259" s="4" t="s">
        <v>489</v>
      </c>
      <c r="G259" s="4" t="s">
        <v>63</v>
      </c>
      <c r="H259" s="79">
        <v>0.97</v>
      </c>
      <c r="I259" s="79">
        <f>ROUND(H259*'Anexa 1.4. Total'!$C$15,2)</f>
        <v>0</v>
      </c>
      <c r="J259" s="79">
        <v>0</v>
      </c>
      <c r="K259" s="79">
        <f>ROUND(J259*'Anexa 1.4. Total'!$C$16,2)</f>
        <v>0</v>
      </c>
      <c r="L259" s="79">
        <v>0.11</v>
      </c>
      <c r="M259" s="79">
        <f>ROUND(L259*'Anexa 1.4. Total'!$C$17,2)</f>
        <v>0</v>
      </c>
      <c r="N259" s="79">
        <v>0.1</v>
      </c>
      <c r="O259" s="79">
        <f>ROUND(N259*'Anexa 1.4. Total'!$C$18,2)</f>
        <v>0</v>
      </c>
      <c r="P259" s="79">
        <f>ROUND((I259+K259+M259+O259)*'Anexa 1.4. Total'!$C$19,2)</f>
        <v>0</v>
      </c>
      <c r="Q259" s="79">
        <f>ROUND((I259+K259+M259+O259)*'Anexa 1.4. Total'!$C$33,2)</f>
        <v>0</v>
      </c>
      <c r="R259" s="104">
        <f t="shared" si="38"/>
        <v>0</v>
      </c>
      <c r="S259" s="106">
        <f t="shared" si="39"/>
        <v>114</v>
      </c>
      <c r="T259" s="79">
        <f t="shared" si="47"/>
        <v>110.58</v>
      </c>
      <c r="U259" s="79">
        <f t="shared" si="47"/>
        <v>0</v>
      </c>
      <c r="V259" s="79">
        <f t="shared" si="47"/>
        <v>0</v>
      </c>
      <c r="W259" s="79">
        <f t="shared" si="46"/>
        <v>0</v>
      </c>
      <c r="X259" s="79">
        <f t="shared" si="46"/>
        <v>12.540000000000001</v>
      </c>
      <c r="Y259" s="79">
        <f t="shared" si="46"/>
        <v>0</v>
      </c>
      <c r="Z259" s="79">
        <f t="shared" si="46"/>
        <v>11.4</v>
      </c>
      <c r="AA259" s="79">
        <f t="shared" si="49"/>
        <v>0</v>
      </c>
      <c r="AB259" s="79">
        <f t="shared" si="48"/>
        <v>0</v>
      </c>
      <c r="AC259" s="79">
        <f t="shared" si="48"/>
        <v>0</v>
      </c>
      <c r="AD259" s="36">
        <f t="shared" si="40"/>
        <v>0</v>
      </c>
      <c r="AE259" s="109">
        <f t="shared" si="41"/>
        <v>57</v>
      </c>
      <c r="AF259" s="69">
        <f t="shared" si="42"/>
        <v>0</v>
      </c>
      <c r="AG259" s="69">
        <f t="shared" si="43"/>
        <v>38</v>
      </c>
      <c r="AH259" s="69">
        <f t="shared" si="44"/>
        <v>0</v>
      </c>
      <c r="AI259" s="69">
        <v>19</v>
      </c>
      <c r="AJ259" s="69">
        <f t="shared" si="45"/>
        <v>0</v>
      </c>
    </row>
    <row r="260" spans="2:36" ht="15" customHeight="1" x14ac:dyDescent="0.3">
      <c r="B260" s="185"/>
      <c r="C260" s="9" t="s">
        <v>593</v>
      </c>
      <c r="D260" s="2" t="s">
        <v>594</v>
      </c>
      <c r="E260" s="4" t="s">
        <v>54</v>
      </c>
      <c r="F260" s="4" t="s">
        <v>489</v>
      </c>
      <c r="G260" s="4" t="s">
        <v>63</v>
      </c>
      <c r="H260" s="79">
        <v>3.74</v>
      </c>
      <c r="I260" s="79">
        <f>ROUND(H260*'Anexa 1.4. Total'!$C$15,2)</f>
        <v>0</v>
      </c>
      <c r="J260" s="79">
        <v>0</v>
      </c>
      <c r="K260" s="79">
        <f>ROUND(J260*'Anexa 1.4. Total'!$C$16,2)</f>
        <v>0</v>
      </c>
      <c r="L260" s="79">
        <v>0.45</v>
      </c>
      <c r="M260" s="79">
        <f>ROUND(L260*'Anexa 1.4. Total'!$C$17,2)</f>
        <v>0</v>
      </c>
      <c r="N260" s="79">
        <v>0.4</v>
      </c>
      <c r="O260" s="79">
        <f>ROUND(N260*'Anexa 1.4. Total'!$C$18,2)</f>
        <v>0</v>
      </c>
      <c r="P260" s="79">
        <f>ROUND((I260+K260+M260+O260)*'Anexa 1.4. Total'!$C$19,2)</f>
        <v>0</v>
      </c>
      <c r="Q260" s="79">
        <f>ROUND((I260+K260+M260+O260)*'Anexa 1.4. Total'!$C$33,2)</f>
        <v>0</v>
      </c>
      <c r="R260" s="104">
        <f t="shared" si="38"/>
        <v>0</v>
      </c>
      <c r="S260" s="106">
        <f t="shared" si="39"/>
        <v>114</v>
      </c>
      <c r="T260" s="79">
        <f t="shared" si="47"/>
        <v>426.36</v>
      </c>
      <c r="U260" s="79">
        <f t="shared" si="47"/>
        <v>0</v>
      </c>
      <c r="V260" s="79">
        <f t="shared" si="47"/>
        <v>0</v>
      </c>
      <c r="W260" s="79">
        <f t="shared" si="46"/>
        <v>0</v>
      </c>
      <c r="X260" s="79">
        <f t="shared" si="46"/>
        <v>51.300000000000004</v>
      </c>
      <c r="Y260" s="79">
        <f t="shared" si="46"/>
        <v>0</v>
      </c>
      <c r="Z260" s="79">
        <f t="shared" si="46"/>
        <v>45.6</v>
      </c>
      <c r="AA260" s="79">
        <f t="shared" si="49"/>
        <v>0</v>
      </c>
      <c r="AB260" s="79">
        <f t="shared" si="48"/>
        <v>0</v>
      </c>
      <c r="AC260" s="79">
        <f t="shared" si="48"/>
        <v>0</v>
      </c>
      <c r="AD260" s="36">
        <f t="shared" si="40"/>
        <v>0</v>
      </c>
      <c r="AE260" s="109">
        <f t="shared" si="41"/>
        <v>57</v>
      </c>
      <c r="AF260" s="69">
        <f t="shared" si="42"/>
        <v>0</v>
      </c>
      <c r="AG260" s="69">
        <f t="shared" si="43"/>
        <v>38</v>
      </c>
      <c r="AH260" s="69">
        <f t="shared" si="44"/>
        <v>0</v>
      </c>
      <c r="AI260" s="69">
        <v>19</v>
      </c>
      <c r="AJ260" s="69">
        <f t="shared" si="45"/>
        <v>0</v>
      </c>
    </row>
    <row r="261" spans="2:36" x14ac:dyDescent="0.3">
      <c r="B261" s="185"/>
      <c r="C261" s="9" t="s">
        <v>595</v>
      </c>
      <c r="D261" s="2" t="s">
        <v>596</v>
      </c>
      <c r="E261" s="4" t="s">
        <v>102</v>
      </c>
      <c r="F261" s="4" t="s">
        <v>359</v>
      </c>
      <c r="G261" s="4" t="s">
        <v>75</v>
      </c>
      <c r="H261" s="79">
        <v>2.6</v>
      </c>
      <c r="I261" s="79">
        <f>ROUND(H261*'Anexa 1.4. Total'!$C$15,2)</f>
        <v>0</v>
      </c>
      <c r="J261" s="79">
        <v>0.42</v>
      </c>
      <c r="K261" s="79">
        <f>ROUND(J261*'Anexa 1.4. Total'!$C$16,2)</f>
        <v>0</v>
      </c>
      <c r="L261" s="79">
        <v>0.34</v>
      </c>
      <c r="M261" s="79">
        <f>ROUND(L261*'Anexa 1.4. Total'!$C$17,2)</f>
        <v>0</v>
      </c>
      <c r="N261" s="79">
        <v>0.32</v>
      </c>
      <c r="O261" s="79">
        <f>ROUND(N261*'Anexa 1.4. Total'!$C$18,2)</f>
        <v>0</v>
      </c>
      <c r="P261" s="79">
        <f>ROUND((I261+K261+M261+O261)*'Anexa 1.4. Total'!$C$19,2)</f>
        <v>0</v>
      </c>
      <c r="Q261" s="79">
        <f>ROUND((I261+K261+M261+O261)*'Anexa 1.4. Total'!$C$33,2)</f>
        <v>0</v>
      </c>
      <c r="R261" s="104">
        <f t="shared" si="38"/>
        <v>0</v>
      </c>
      <c r="S261" s="106">
        <f t="shared" si="39"/>
        <v>114</v>
      </c>
      <c r="T261" s="79">
        <f t="shared" si="47"/>
        <v>296.40000000000003</v>
      </c>
      <c r="U261" s="79">
        <f t="shared" si="47"/>
        <v>0</v>
      </c>
      <c r="V261" s="79">
        <f t="shared" si="47"/>
        <v>47.879999999999995</v>
      </c>
      <c r="W261" s="79">
        <f t="shared" si="46"/>
        <v>0</v>
      </c>
      <c r="X261" s="79">
        <f t="shared" si="46"/>
        <v>38.760000000000005</v>
      </c>
      <c r="Y261" s="79">
        <f t="shared" si="46"/>
        <v>0</v>
      </c>
      <c r="Z261" s="79">
        <f t="shared" si="46"/>
        <v>36.480000000000004</v>
      </c>
      <c r="AA261" s="79">
        <f t="shared" si="49"/>
        <v>0</v>
      </c>
      <c r="AB261" s="79">
        <f t="shared" si="48"/>
        <v>0</v>
      </c>
      <c r="AC261" s="79">
        <f t="shared" si="48"/>
        <v>0</v>
      </c>
      <c r="AD261" s="36">
        <f t="shared" si="40"/>
        <v>0</v>
      </c>
      <c r="AE261" s="109">
        <f t="shared" si="41"/>
        <v>57</v>
      </c>
      <c r="AF261" s="69">
        <f t="shared" si="42"/>
        <v>0</v>
      </c>
      <c r="AG261" s="69">
        <f t="shared" si="43"/>
        <v>38</v>
      </c>
      <c r="AH261" s="69">
        <f t="shared" si="44"/>
        <v>0</v>
      </c>
      <c r="AI261" s="69">
        <v>19</v>
      </c>
      <c r="AJ261" s="69">
        <f t="shared" si="45"/>
        <v>0</v>
      </c>
    </row>
    <row r="262" spans="2:36" x14ac:dyDescent="0.3">
      <c r="B262" s="185"/>
      <c r="C262" s="9" t="s">
        <v>597</v>
      </c>
      <c r="D262" s="2" t="s">
        <v>598</v>
      </c>
      <c r="E262" s="4" t="s">
        <v>102</v>
      </c>
      <c r="F262" s="4" t="s">
        <v>359</v>
      </c>
      <c r="G262" s="4" t="s">
        <v>75</v>
      </c>
      <c r="H262" s="79">
        <v>6.55</v>
      </c>
      <c r="I262" s="79">
        <f>ROUND(H262*'Anexa 1.4. Total'!$C$15,2)</f>
        <v>0</v>
      </c>
      <c r="J262" s="79">
        <v>1.02</v>
      </c>
      <c r="K262" s="79">
        <f>ROUND(J262*'Anexa 1.4. Total'!$C$16,2)</f>
        <v>0</v>
      </c>
      <c r="L262" s="79">
        <v>0.84</v>
      </c>
      <c r="M262" s="79">
        <f>ROUND(L262*'Anexa 1.4. Total'!$C$17,2)</f>
        <v>0</v>
      </c>
      <c r="N262" s="79">
        <v>0.77</v>
      </c>
      <c r="O262" s="79">
        <f>ROUND(N262*'Anexa 1.4. Total'!$C$18,2)</f>
        <v>0</v>
      </c>
      <c r="P262" s="79">
        <f>ROUND((I262+K262+M262+O262)*'Anexa 1.4. Total'!$C$19,2)</f>
        <v>0</v>
      </c>
      <c r="Q262" s="79">
        <f>ROUND((I262+K262+M262+O262)*'Anexa 1.4. Total'!$C$33,2)</f>
        <v>0</v>
      </c>
      <c r="R262" s="104">
        <f t="shared" si="38"/>
        <v>0</v>
      </c>
      <c r="S262" s="106">
        <f t="shared" si="39"/>
        <v>72</v>
      </c>
      <c r="T262" s="79">
        <f t="shared" si="47"/>
        <v>471.59999999999997</v>
      </c>
      <c r="U262" s="79">
        <f t="shared" si="47"/>
        <v>0</v>
      </c>
      <c r="V262" s="79">
        <f t="shared" si="47"/>
        <v>73.44</v>
      </c>
      <c r="W262" s="79">
        <f t="shared" si="46"/>
        <v>0</v>
      </c>
      <c r="X262" s="79">
        <f t="shared" si="46"/>
        <v>60.48</v>
      </c>
      <c r="Y262" s="79">
        <f t="shared" si="46"/>
        <v>0</v>
      </c>
      <c r="Z262" s="79">
        <f t="shared" si="46"/>
        <v>55.44</v>
      </c>
      <c r="AA262" s="79">
        <f t="shared" si="49"/>
        <v>0</v>
      </c>
      <c r="AB262" s="79">
        <f t="shared" si="48"/>
        <v>0</v>
      </c>
      <c r="AC262" s="79">
        <f t="shared" si="48"/>
        <v>0</v>
      </c>
      <c r="AD262" s="36">
        <f t="shared" si="40"/>
        <v>0</v>
      </c>
      <c r="AE262" s="109">
        <f t="shared" si="41"/>
        <v>36</v>
      </c>
      <c r="AF262" s="69">
        <f t="shared" si="42"/>
        <v>0</v>
      </c>
      <c r="AG262" s="69">
        <f t="shared" si="43"/>
        <v>24</v>
      </c>
      <c r="AH262" s="69">
        <f t="shared" si="44"/>
        <v>0</v>
      </c>
      <c r="AI262" s="69">
        <v>12</v>
      </c>
      <c r="AJ262" s="69">
        <f t="shared" si="45"/>
        <v>0</v>
      </c>
    </row>
    <row r="263" spans="2:36" x14ac:dyDescent="0.3">
      <c r="B263" s="185"/>
      <c r="C263" s="9" t="s">
        <v>599</v>
      </c>
      <c r="D263" s="2" t="s">
        <v>600</v>
      </c>
      <c r="E263" s="4" t="s">
        <v>102</v>
      </c>
      <c r="F263" s="4" t="s">
        <v>571</v>
      </c>
      <c r="G263" s="4" t="s">
        <v>571</v>
      </c>
      <c r="H263" s="79">
        <v>0.04</v>
      </c>
      <c r="I263" s="79">
        <f>ROUND(H263*'Anexa 1.4. Total'!$C$15,2)</f>
        <v>0</v>
      </c>
      <c r="J263" s="79">
        <v>0</v>
      </c>
      <c r="K263" s="79">
        <f>ROUND(J263*'Anexa 1.4. Total'!$C$16,2)</f>
        <v>0</v>
      </c>
      <c r="L263" s="79">
        <v>0</v>
      </c>
      <c r="M263" s="79">
        <f>ROUND(L263*'Anexa 1.4. Total'!$C$17,2)</f>
        <v>0</v>
      </c>
      <c r="N263" s="79">
        <v>0</v>
      </c>
      <c r="O263" s="79">
        <f>ROUND(N263*'Anexa 1.4. Total'!$C$18,2)</f>
        <v>0</v>
      </c>
      <c r="P263" s="79">
        <f>ROUND((I263+K263+M263+O263)*'Anexa 1.4. Total'!$C$19,2)</f>
        <v>0</v>
      </c>
      <c r="Q263" s="79">
        <f>ROUND((I263+K263+M263+O263)*'Anexa 1.4. Total'!$C$33,2)</f>
        <v>0</v>
      </c>
      <c r="R263" s="104">
        <f t="shared" si="38"/>
        <v>0</v>
      </c>
      <c r="S263" s="106">
        <f t="shared" si="39"/>
        <v>114</v>
      </c>
      <c r="T263" s="79">
        <f t="shared" si="47"/>
        <v>4.5600000000000005</v>
      </c>
      <c r="U263" s="79">
        <f t="shared" si="47"/>
        <v>0</v>
      </c>
      <c r="V263" s="79">
        <f t="shared" si="47"/>
        <v>0</v>
      </c>
      <c r="W263" s="79">
        <f t="shared" si="46"/>
        <v>0</v>
      </c>
      <c r="X263" s="79">
        <f t="shared" si="46"/>
        <v>0</v>
      </c>
      <c r="Y263" s="79">
        <f t="shared" si="46"/>
        <v>0</v>
      </c>
      <c r="Z263" s="79">
        <f t="shared" si="46"/>
        <v>0</v>
      </c>
      <c r="AA263" s="79">
        <f t="shared" si="49"/>
        <v>0</v>
      </c>
      <c r="AB263" s="79">
        <f t="shared" si="48"/>
        <v>0</v>
      </c>
      <c r="AC263" s="79">
        <f t="shared" si="48"/>
        <v>0</v>
      </c>
      <c r="AD263" s="36">
        <f t="shared" si="40"/>
        <v>0</v>
      </c>
      <c r="AE263" s="109">
        <f t="shared" si="41"/>
        <v>57</v>
      </c>
      <c r="AF263" s="69">
        <f t="shared" si="42"/>
        <v>0</v>
      </c>
      <c r="AG263" s="69">
        <f t="shared" si="43"/>
        <v>38</v>
      </c>
      <c r="AH263" s="69">
        <f t="shared" si="44"/>
        <v>0</v>
      </c>
      <c r="AI263" s="69">
        <v>19</v>
      </c>
      <c r="AJ263" s="69">
        <f t="shared" si="45"/>
        <v>0</v>
      </c>
    </row>
    <row r="264" spans="2:36" x14ac:dyDescent="0.3">
      <c r="B264" s="185"/>
      <c r="C264" s="9" t="s">
        <v>601</v>
      </c>
      <c r="D264" s="2" t="s">
        <v>602</v>
      </c>
      <c r="E264" s="4" t="s">
        <v>177</v>
      </c>
      <c r="F264" s="4" t="s">
        <v>55</v>
      </c>
      <c r="G264" s="4" t="s">
        <v>75</v>
      </c>
      <c r="H264" s="79">
        <v>0.08</v>
      </c>
      <c r="I264" s="79">
        <f>ROUND(H264*'Anexa 1.4. Total'!$C$15,2)</f>
        <v>0</v>
      </c>
      <c r="J264" s="79">
        <v>0.01</v>
      </c>
      <c r="K264" s="79">
        <f>ROUND(J264*'Anexa 1.4. Total'!$C$16,2)</f>
        <v>0</v>
      </c>
      <c r="L264" s="79">
        <v>0.01</v>
      </c>
      <c r="M264" s="79">
        <f>ROUND(L264*'Anexa 1.4. Total'!$C$17,2)</f>
        <v>0</v>
      </c>
      <c r="N264" s="79">
        <v>0.01</v>
      </c>
      <c r="O264" s="79">
        <f>ROUND(N264*'Anexa 1.4. Total'!$C$18,2)</f>
        <v>0</v>
      </c>
      <c r="P264" s="79">
        <f>ROUND((I264+K264+M264+O264)*'Anexa 1.4. Total'!$C$19,2)</f>
        <v>0</v>
      </c>
      <c r="Q264" s="79">
        <f>ROUND((I264+K264+M264+O264)*'Anexa 1.4. Total'!$C$33,2)</f>
        <v>0</v>
      </c>
      <c r="R264" s="104">
        <f t="shared" si="38"/>
        <v>0</v>
      </c>
      <c r="S264" s="106">
        <f t="shared" si="39"/>
        <v>10014</v>
      </c>
      <c r="T264" s="79">
        <f t="shared" si="47"/>
        <v>801.12</v>
      </c>
      <c r="U264" s="79">
        <f t="shared" si="47"/>
        <v>0</v>
      </c>
      <c r="V264" s="79">
        <f t="shared" si="47"/>
        <v>100.14</v>
      </c>
      <c r="W264" s="79">
        <f t="shared" si="46"/>
        <v>0</v>
      </c>
      <c r="X264" s="79">
        <f t="shared" si="46"/>
        <v>100.14</v>
      </c>
      <c r="Y264" s="79">
        <f t="shared" si="46"/>
        <v>0</v>
      </c>
      <c r="Z264" s="79">
        <f t="shared" si="46"/>
        <v>100.14</v>
      </c>
      <c r="AA264" s="79">
        <f t="shared" si="49"/>
        <v>0</v>
      </c>
      <c r="AB264" s="79">
        <f t="shared" si="48"/>
        <v>0</v>
      </c>
      <c r="AC264" s="79">
        <f t="shared" si="48"/>
        <v>0</v>
      </c>
      <c r="AD264" s="36">
        <f t="shared" si="40"/>
        <v>0</v>
      </c>
      <c r="AE264" s="109">
        <f t="shared" si="41"/>
        <v>5007</v>
      </c>
      <c r="AF264" s="69">
        <f t="shared" si="42"/>
        <v>0</v>
      </c>
      <c r="AG264" s="69">
        <f t="shared" si="43"/>
        <v>3338</v>
      </c>
      <c r="AH264" s="69">
        <f t="shared" si="44"/>
        <v>0</v>
      </c>
      <c r="AI264" s="69">
        <v>1669</v>
      </c>
      <c r="AJ264" s="69">
        <f t="shared" si="45"/>
        <v>0</v>
      </c>
    </row>
    <row r="265" spans="2:36" x14ac:dyDescent="0.3">
      <c r="B265" s="185"/>
      <c r="C265" s="9" t="s">
        <v>603</v>
      </c>
      <c r="D265" s="2" t="s">
        <v>604</v>
      </c>
      <c r="E265" s="4" t="s">
        <v>54</v>
      </c>
      <c r="F265" s="4" t="s">
        <v>55</v>
      </c>
      <c r="G265" s="4" t="s">
        <v>75</v>
      </c>
      <c r="H265" s="79">
        <v>1.21</v>
      </c>
      <c r="I265" s="79">
        <f>ROUND(H265*'Anexa 1.4. Total'!$C$15,2)</f>
        <v>0</v>
      </c>
      <c r="J265" s="79">
        <v>0.13</v>
      </c>
      <c r="K265" s="79">
        <f>ROUND(J265*'Anexa 1.4. Total'!$C$16,2)</f>
        <v>0</v>
      </c>
      <c r="L265" s="79">
        <v>0.16</v>
      </c>
      <c r="M265" s="79">
        <f>ROUND(L265*'Anexa 1.4. Total'!$C$17,2)</f>
        <v>0</v>
      </c>
      <c r="N265" s="79">
        <v>0.14000000000000001</v>
      </c>
      <c r="O265" s="79">
        <f>ROUND(N265*'Anexa 1.4. Total'!$C$18,2)</f>
        <v>0</v>
      </c>
      <c r="P265" s="79">
        <f>ROUND((I265+K265+M265+O265)*'Anexa 1.4. Total'!$C$19,2)</f>
        <v>0</v>
      </c>
      <c r="Q265" s="79">
        <f>ROUND((I265+K265+M265+O265)*'Anexa 1.4. Total'!$C$33,2)</f>
        <v>0</v>
      </c>
      <c r="R265" s="104">
        <f t="shared" ref="R265:R272" si="50">I265+K265+M265+O265+P265+Q265</f>
        <v>0</v>
      </c>
      <c r="S265" s="106">
        <f t="shared" ref="S265:S272" si="51">AG265*3</f>
        <v>414</v>
      </c>
      <c r="T265" s="79">
        <f t="shared" si="47"/>
        <v>500.94</v>
      </c>
      <c r="U265" s="79">
        <f t="shared" si="47"/>
        <v>0</v>
      </c>
      <c r="V265" s="79">
        <f t="shared" si="47"/>
        <v>53.82</v>
      </c>
      <c r="W265" s="79">
        <f t="shared" si="46"/>
        <v>0</v>
      </c>
      <c r="X265" s="79">
        <f t="shared" si="46"/>
        <v>66.239999999999995</v>
      </c>
      <c r="Y265" s="79">
        <f t="shared" si="46"/>
        <v>0</v>
      </c>
      <c r="Z265" s="79">
        <f t="shared" si="46"/>
        <v>57.960000000000008</v>
      </c>
      <c r="AA265" s="79">
        <f t="shared" si="49"/>
        <v>0</v>
      </c>
      <c r="AB265" s="79">
        <f t="shared" si="48"/>
        <v>0</v>
      </c>
      <c r="AC265" s="79">
        <f t="shared" si="48"/>
        <v>0</v>
      </c>
      <c r="AD265" s="36">
        <f t="shared" ref="AD265:AD272" si="52">U265+W265+Y265+AA265+AB265+AC265</f>
        <v>0</v>
      </c>
      <c r="AE265" s="109">
        <f t="shared" ref="AE265:AE272" si="53">AI265*3</f>
        <v>207</v>
      </c>
      <c r="AF265" s="69">
        <f t="shared" ref="AF265:AF272" si="54">AE265*R265</f>
        <v>0</v>
      </c>
      <c r="AG265" s="69">
        <f t="shared" ref="AG265:AG272" si="55">AI265*2</f>
        <v>138</v>
      </c>
      <c r="AH265" s="69">
        <f t="shared" ref="AH265:AH272" si="56">AG265*R265</f>
        <v>0</v>
      </c>
      <c r="AI265" s="69">
        <v>69</v>
      </c>
      <c r="AJ265" s="69">
        <f t="shared" si="45"/>
        <v>0</v>
      </c>
    </row>
    <row r="266" spans="2:36" x14ac:dyDescent="0.3">
      <c r="B266" s="185"/>
      <c r="C266" s="9" t="s">
        <v>605</v>
      </c>
      <c r="D266" s="2" t="s">
        <v>606</v>
      </c>
      <c r="E266" s="4" t="s">
        <v>54</v>
      </c>
      <c r="F266" s="4" t="s">
        <v>55</v>
      </c>
      <c r="G266" s="4" t="s">
        <v>75</v>
      </c>
      <c r="H266" s="79">
        <v>1.69</v>
      </c>
      <c r="I266" s="79">
        <f>ROUND(H266*'Anexa 1.4. Total'!$C$15,2)</f>
        <v>0</v>
      </c>
      <c r="J266" s="79">
        <v>0.18</v>
      </c>
      <c r="K266" s="79">
        <f>ROUND(J266*'Anexa 1.4. Total'!$C$16,2)</f>
        <v>0</v>
      </c>
      <c r="L266" s="79">
        <v>0.22</v>
      </c>
      <c r="M266" s="79">
        <f>ROUND(L266*'Anexa 1.4. Total'!$C$17,2)</f>
        <v>0</v>
      </c>
      <c r="N266" s="79">
        <v>0.2</v>
      </c>
      <c r="O266" s="79">
        <f>ROUND(N266*'Anexa 1.4. Total'!$C$18,2)</f>
        <v>0</v>
      </c>
      <c r="P266" s="79">
        <f>ROUND((I266+K266+M266+O266)*'Anexa 1.4. Total'!$C$19,2)</f>
        <v>0</v>
      </c>
      <c r="Q266" s="79">
        <f>ROUND((I266+K266+M266+O266)*'Anexa 1.4. Total'!$C$33,2)</f>
        <v>0</v>
      </c>
      <c r="R266" s="104">
        <f t="shared" si="50"/>
        <v>0</v>
      </c>
      <c r="S266" s="106">
        <f t="shared" si="51"/>
        <v>216</v>
      </c>
      <c r="T266" s="79">
        <f t="shared" si="47"/>
        <v>365.03999999999996</v>
      </c>
      <c r="U266" s="79">
        <f t="shared" si="47"/>
        <v>0</v>
      </c>
      <c r="V266" s="79">
        <f t="shared" si="47"/>
        <v>38.879999999999995</v>
      </c>
      <c r="W266" s="79">
        <f t="shared" si="46"/>
        <v>0</v>
      </c>
      <c r="X266" s="79">
        <f t="shared" si="46"/>
        <v>47.52</v>
      </c>
      <c r="Y266" s="79">
        <f t="shared" si="46"/>
        <v>0</v>
      </c>
      <c r="Z266" s="79">
        <f t="shared" si="46"/>
        <v>43.2</v>
      </c>
      <c r="AA266" s="79">
        <f t="shared" si="49"/>
        <v>0</v>
      </c>
      <c r="AB266" s="79">
        <f t="shared" si="48"/>
        <v>0</v>
      </c>
      <c r="AC266" s="79">
        <f t="shared" si="48"/>
        <v>0</v>
      </c>
      <c r="AD266" s="36">
        <f t="shared" si="52"/>
        <v>0</v>
      </c>
      <c r="AE266" s="109">
        <f t="shared" si="53"/>
        <v>108</v>
      </c>
      <c r="AF266" s="69">
        <f t="shared" si="54"/>
        <v>0</v>
      </c>
      <c r="AG266" s="69">
        <f t="shared" si="55"/>
        <v>72</v>
      </c>
      <c r="AH266" s="69">
        <f t="shared" si="56"/>
        <v>0</v>
      </c>
      <c r="AI266" s="69">
        <v>36</v>
      </c>
      <c r="AJ266" s="69">
        <f t="shared" ref="AJ266:AJ272" si="57">AI266*R266</f>
        <v>0</v>
      </c>
    </row>
    <row r="267" spans="2:36" x14ac:dyDescent="0.3">
      <c r="B267" s="185"/>
      <c r="C267" s="9" t="s">
        <v>607</v>
      </c>
      <c r="D267" s="2" t="s">
        <v>608</v>
      </c>
      <c r="E267" s="4" t="s">
        <v>54</v>
      </c>
      <c r="F267" s="4" t="s">
        <v>55</v>
      </c>
      <c r="G267" s="4" t="s">
        <v>75</v>
      </c>
      <c r="H267" s="79">
        <v>2.15</v>
      </c>
      <c r="I267" s="79">
        <f>ROUND(H267*'Anexa 1.4. Total'!$C$15,2)</f>
        <v>0</v>
      </c>
      <c r="J267" s="79">
        <v>0.24</v>
      </c>
      <c r="K267" s="79">
        <f>ROUND(J267*'Anexa 1.4. Total'!$C$16,2)</f>
        <v>0</v>
      </c>
      <c r="L267" s="79">
        <v>0.28999999999999998</v>
      </c>
      <c r="M267" s="79">
        <f>ROUND(L267*'Anexa 1.4. Total'!$C$17,2)</f>
        <v>0</v>
      </c>
      <c r="N267" s="79">
        <v>0.26</v>
      </c>
      <c r="O267" s="79">
        <f>ROUND(N267*'Anexa 1.4. Total'!$C$18,2)</f>
        <v>0</v>
      </c>
      <c r="P267" s="79">
        <f>ROUND((I267+K267+M267+O267)*'Anexa 1.4. Total'!$C$19,2)</f>
        <v>0</v>
      </c>
      <c r="Q267" s="79">
        <f>ROUND((I267+K267+M267+O267)*'Anexa 1.4. Total'!$C$33,2)</f>
        <v>0</v>
      </c>
      <c r="R267" s="104">
        <f t="shared" si="50"/>
        <v>0</v>
      </c>
      <c r="S267" s="106">
        <f t="shared" si="51"/>
        <v>42</v>
      </c>
      <c r="T267" s="79">
        <f t="shared" si="47"/>
        <v>90.3</v>
      </c>
      <c r="U267" s="79">
        <f t="shared" si="47"/>
        <v>0</v>
      </c>
      <c r="V267" s="79">
        <f t="shared" si="47"/>
        <v>10.08</v>
      </c>
      <c r="W267" s="79">
        <f t="shared" si="46"/>
        <v>0</v>
      </c>
      <c r="X267" s="79">
        <f t="shared" si="46"/>
        <v>12.18</v>
      </c>
      <c r="Y267" s="79">
        <f t="shared" si="46"/>
        <v>0</v>
      </c>
      <c r="Z267" s="79">
        <f t="shared" si="46"/>
        <v>10.92</v>
      </c>
      <c r="AA267" s="79">
        <f t="shared" si="49"/>
        <v>0</v>
      </c>
      <c r="AB267" s="79">
        <f t="shared" si="48"/>
        <v>0</v>
      </c>
      <c r="AC267" s="79">
        <f t="shared" si="48"/>
        <v>0</v>
      </c>
      <c r="AD267" s="36">
        <f t="shared" si="52"/>
        <v>0</v>
      </c>
      <c r="AE267" s="109">
        <f t="shared" si="53"/>
        <v>21</v>
      </c>
      <c r="AF267" s="69">
        <f t="shared" si="54"/>
        <v>0</v>
      </c>
      <c r="AG267" s="69">
        <f t="shared" si="55"/>
        <v>14</v>
      </c>
      <c r="AH267" s="69">
        <f t="shared" si="56"/>
        <v>0</v>
      </c>
      <c r="AI267" s="69">
        <v>7</v>
      </c>
      <c r="AJ267" s="69">
        <f t="shared" si="57"/>
        <v>0</v>
      </c>
    </row>
    <row r="268" spans="2:36" x14ac:dyDescent="0.3">
      <c r="B268" s="185"/>
      <c r="C268" s="9" t="s">
        <v>609</v>
      </c>
      <c r="D268" s="2" t="s">
        <v>610</v>
      </c>
      <c r="E268" s="4" t="s">
        <v>177</v>
      </c>
      <c r="F268" s="4" t="s">
        <v>55</v>
      </c>
      <c r="G268" s="4" t="s">
        <v>63</v>
      </c>
      <c r="H268" s="79">
        <v>2.2400000000000002</v>
      </c>
      <c r="I268" s="79">
        <f>ROUND(H268*'Anexa 1.4. Total'!$C$15,2)</f>
        <v>0</v>
      </c>
      <c r="J268" s="79">
        <v>0.2</v>
      </c>
      <c r="K268" s="79">
        <f>ROUND(J268*'Anexa 1.4. Total'!$C$16,2)</f>
        <v>0</v>
      </c>
      <c r="L268" s="79">
        <v>0.24</v>
      </c>
      <c r="M268" s="79">
        <f>ROUND(L268*'Anexa 1.4. Total'!$C$17,2)</f>
        <v>0</v>
      </c>
      <c r="N268" s="79">
        <v>0.3</v>
      </c>
      <c r="O268" s="79">
        <f>ROUND(N268*'Anexa 1.4. Total'!$C$18,2)</f>
        <v>0</v>
      </c>
      <c r="P268" s="79">
        <f>ROUND((I268+K268+M268+O268)*'Anexa 1.4. Total'!$C$19,2)</f>
        <v>0</v>
      </c>
      <c r="Q268" s="79">
        <f>ROUND((I268+K268+M268+O268)*'Anexa 1.4. Total'!$C$33,2)</f>
        <v>0</v>
      </c>
      <c r="R268" s="104">
        <f t="shared" si="50"/>
        <v>0</v>
      </c>
      <c r="S268" s="106">
        <f t="shared" si="51"/>
        <v>2016</v>
      </c>
      <c r="T268" s="79">
        <f t="shared" si="47"/>
        <v>4515.84</v>
      </c>
      <c r="U268" s="79">
        <f t="shared" si="47"/>
        <v>0</v>
      </c>
      <c r="V268" s="79">
        <f t="shared" si="47"/>
        <v>403.20000000000005</v>
      </c>
      <c r="W268" s="79">
        <f t="shared" si="46"/>
        <v>0</v>
      </c>
      <c r="X268" s="79">
        <f t="shared" si="46"/>
        <v>483.84</v>
      </c>
      <c r="Y268" s="79">
        <f t="shared" si="46"/>
        <v>0</v>
      </c>
      <c r="Z268" s="79">
        <f t="shared" si="46"/>
        <v>604.79999999999995</v>
      </c>
      <c r="AA268" s="79">
        <f t="shared" si="49"/>
        <v>0</v>
      </c>
      <c r="AB268" s="79">
        <f t="shared" si="48"/>
        <v>0</v>
      </c>
      <c r="AC268" s="79">
        <f t="shared" si="48"/>
        <v>0</v>
      </c>
      <c r="AD268" s="36">
        <f t="shared" si="52"/>
        <v>0</v>
      </c>
      <c r="AE268" s="109">
        <f t="shared" si="53"/>
        <v>1008</v>
      </c>
      <c r="AF268" s="69">
        <f t="shared" si="54"/>
        <v>0</v>
      </c>
      <c r="AG268" s="69">
        <f t="shared" si="55"/>
        <v>672</v>
      </c>
      <c r="AH268" s="69">
        <f t="shared" si="56"/>
        <v>0</v>
      </c>
      <c r="AI268" s="69">
        <v>336</v>
      </c>
      <c r="AJ268" s="69">
        <f t="shared" si="57"/>
        <v>0</v>
      </c>
    </row>
    <row r="269" spans="2:36" x14ac:dyDescent="0.3">
      <c r="B269" s="185"/>
      <c r="C269" s="9" t="s">
        <v>611</v>
      </c>
      <c r="D269" s="2" t="s">
        <v>612</v>
      </c>
      <c r="E269" s="4" t="s">
        <v>177</v>
      </c>
      <c r="F269" s="4" t="s">
        <v>55</v>
      </c>
      <c r="G269" s="4" t="s">
        <v>56</v>
      </c>
      <c r="H269" s="79">
        <v>1.9</v>
      </c>
      <c r="I269" s="79">
        <f>ROUND(H269*'Anexa 1.4. Total'!$C$15,2)</f>
        <v>0</v>
      </c>
      <c r="J269" s="79">
        <v>0.17</v>
      </c>
      <c r="K269" s="79">
        <f>ROUND(J269*'Anexa 1.4. Total'!$C$16,2)</f>
        <v>0</v>
      </c>
      <c r="L269" s="79">
        <v>0.2</v>
      </c>
      <c r="M269" s="79">
        <f>ROUND(L269*'Anexa 1.4. Total'!$C$17,2)</f>
        <v>0</v>
      </c>
      <c r="N269" s="79">
        <v>0.26</v>
      </c>
      <c r="O269" s="79">
        <f>ROUND(N269*'Anexa 1.4. Total'!$C$18,2)</f>
        <v>0</v>
      </c>
      <c r="P269" s="79">
        <f>ROUND((I269+K269+M269+O269)*'Anexa 1.4. Total'!$C$19,2)</f>
        <v>0</v>
      </c>
      <c r="Q269" s="79">
        <f>ROUND((I269+K269+M269+O269)*'Anexa 1.4. Total'!$C$33,2)</f>
        <v>0</v>
      </c>
      <c r="R269" s="104">
        <f t="shared" si="50"/>
        <v>0</v>
      </c>
      <c r="S269" s="106">
        <f t="shared" si="51"/>
        <v>1014</v>
      </c>
      <c r="T269" s="79">
        <f t="shared" si="47"/>
        <v>1926.6</v>
      </c>
      <c r="U269" s="79">
        <f t="shared" si="47"/>
        <v>0</v>
      </c>
      <c r="V269" s="79">
        <f t="shared" si="47"/>
        <v>172.38000000000002</v>
      </c>
      <c r="W269" s="79">
        <f t="shared" si="46"/>
        <v>0</v>
      </c>
      <c r="X269" s="79">
        <f t="shared" si="46"/>
        <v>202.8</v>
      </c>
      <c r="Y269" s="79">
        <f t="shared" si="46"/>
        <v>0</v>
      </c>
      <c r="Z269" s="79">
        <f t="shared" si="46"/>
        <v>263.64</v>
      </c>
      <c r="AA269" s="79">
        <f t="shared" si="49"/>
        <v>0</v>
      </c>
      <c r="AB269" s="79">
        <f t="shared" si="48"/>
        <v>0</v>
      </c>
      <c r="AC269" s="79">
        <f t="shared" si="48"/>
        <v>0</v>
      </c>
      <c r="AD269" s="36">
        <f t="shared" si="52"/>
        <v>0</v>
      </c>
      <c r="AE269" s="109">
        <f t="shared" si="53"/>
        <v>507</v>
      </c>
      <c r="AF269" s="69">
        <f t="shared" si="54"/>
        <v>0</v>
      </c>
      <c r="AG269" s="69">
        <f t="shared" si="55"/>
        <v>338</v>
      </c>
      <c r="AH269" s="69">
        <f t="shared" si="56"/>
        <v>0</v>
      </c>
      <c r="AI269" s="69">
        <v>169</v>
      </c>
      <c r="AJ269" s="69">
        <f t="shared" si="57"/>
        <v>0</v>
      </c>
    </row>
    <row r="270" spans="2:36" x14ac:dyDescent="0.3">
      <c r="B270" s="185"/>
      <c r="C270" s="9" t="s">
        <v>613</v>
      </c>
      <c r="D270" s="2" t="s">
        <v>614</v>
      </c>
      <c r="E270" s="4" t="s">
        <v>615</v>
      </c>
      <c r="F270" s="4" t="s">
        <v>571</v>
      </c>
      <c r="G270" s="4" t="s">
        <v>571</v>
      </c>
      <c r="H270" s="79">
        <v>3.5</v>
      </c>
      <c r="I270" s="79">
        <f>ROUND(H270*'Anexa 1.4. Total'!$C$15,2)</f>
        <v>0</v>
      </c>
      <c r="J270" s="79">
        <v>0</v>
      </c>
      <c r="K270" s="79">
        <f>ROUND(J270*'Anexa 1.4. Total'!$C$16,2)</f>
        <v>0</v>
      </c>
      <c r="L270" s="79">
        <v>1.58</v>
      </c>
      <c r="M270" s="79">
        <f>ROUND(L270*'Anexa 1.4. Total'!$C$17,2)</f>
        <v>0</v>
      </c>
      <c r="N270" s="79">
        <v>0.49</v>
      </c>
      <c r="O270" s="79">
        <f>ROUND(N270*'Anexa 1.4. Total'!$C$18,2)</f>
        <v>0</v>
      </c>
      <c r="P270" s="79">
        <f>ROUND((I270+K270+M270+O270)*'Anexa 1.4. Total'!$C$19,2)</f>
        <v>0</v>
      </c>
      <c r="Q270" s="79">
        <f>ROUND((I270+K270+M270+O270)*'Anexa 1.4. Total'!$C$33,2)</f>
        <v>0</v>
      </c>
      <c r="R270" s="104">
        <f t="shared" si="50"/>
        <v>0</v>
      </c>
      <c r="S270" s="106">
        <f t="shared" si="51"/>
        <v>216</v>
      </c>
      <c r="T270" s="79">
        <f t="shared" si="47"/>
        <v>756</v>
      </c>
      <c r="U270" s="79">
        <f t="shared" si="47"/>
        <v>0</v>
      </c>
      <c r="V270" s="79">
        <f t="shared" si="47"/>
        <v>0</v>
      </c>
      <c r="W270" s="79">
        <f t="shared" si="46"/>
        <v>0</v>
      </c>
      <c r="X270" s="79">
        <f t="shared" si="46"/>
        <v>341.28000000000003</v>
      </c>
      <c r="Y270" s="79">
        <f t="shared" si="46"/>
        <v>0</v>
      </c>
      <c r="Z270" s="79">
        <f t="shared" si="46"/>
        <v>105.84</v>
      </c>
      <c r="AA270" s="79">
        <f t="shared" si="49"/>
        <v>0</v>
      </c>
      <c r="AB270" s="79">
        <f t="shared" si="48"/>
        <v>0</v>
      </c>
      <c r="AC270" s="79">
        <f t="shared" si="48"/>
        <v>0</v>
      </c>
      <c r="AD270" s="36">
        <f t="shared" si="52"/>
        <v>0</v>
      </c>
      <c r="AE270" s="109">
        <f t="shared" si="53"/>
        <v>108</v>
      </c>
      <c r="AF270" s="69">
        <f t="shared" si="54"/>
        <v>0</v>
      </c>
      <c r="AG270" s="69">
        <f t="shared" si="55"/>
        <v>72</v>
      </c>
      <c r="AH270" s="69">
        <f t="shared" si="56"/>
        <v>0</v>
      </c>
      <c r="AI270" s="69">
        <v>36</v>
      </c>
      <c r="AJ270" s="69">
        <f t="shared" si="57"/>
        <v>0</v>
      </c>
    </row>
    <row r="271" spans="2:36" x14ac:dyDescent="0.3">
      <c r="B271" s="185"/>
      <c r="C271" s="9" t="s">
        <v>616</v>
      </c>
      <c r="D271" s="2" t="s">
        <v>617</v>
      </c>
      <c r="E271" s="4" t="s">
        <v>618</v>
      </c>
      <c r="F271" s="4" t="s">
        <v>571</v>
      </c>
      <c r="G271" s="4" t="s">
        <v>571</v>
      </c>
      <c r="H271" s="79">
        <v>0.17</v>
      </c>
      <c r="I271" s="79">
        <f>ROUND(H271*'Anexa 1.4. Total'!$C$15,2)</f>
        <v>0</v>
      </c>
      <c r="J271" s="79">
        <v>0</v>
      </c>
      <c r="K271" s="79">
        <f>ROUND(J271*'Anexa 1.4. Total'!$C$16,2)</f>
        <v>0</v>
      </c>
      <c r="L271" s="79">
        <v>0.02</v>
      </c>
      <c r="M271" s="79">
        <f>ROUND(L271*'Anexa 1.4. Total'!$C$17,2)</f>
        <v>0</v>
      </c>
      <c r="N271" s="79">
        <v>0.04</v>
      </c>
      <c r="O271" s="79">
        <f>ROUND(N271*'Anexa 1.4. Total'!$C$18,2)</f>
        <v>0</v>
      </c>
      <c r="P271" s="79">
        <f>ROUND((I271+K271+M271+O271)*'Anexa 1.4. Total'!$C$19,2)</f>
        <v>0</v>
      </c>
      <c r="Q271" s="79">
        <f>ROUND((I271+K271+M271+O271)*'Anexa 1.4. Total'!$C$33,2)</f>
        <v>0</v>
      </c>
      <c r="R271" s="104">
        <f t="shared" si="50"/>
        <v>0</v>
      </c>
      <c r="S271" s="106">
        <f t="shared" si="51"/>
        <v>36</v>
      </c>
      <c r="T271" s="79">
        <f t="shared" si="47"/>
        <v>6.12</v>
      </c>
      <c r="U271" s="79">
        <f t="shared" si="47"/>
        <v>0</v>
      </c>
      <c r="V271" s="79">
        <f t="shared" si="47"/>
        <v>0</v>
      </c>
      <c r="W271" s="79">
        <f t="shared" si="46"/>
        <v>0</v>
      </c>
      <c r="X271" s="79">
        <f t="shared" si="46"/>
        <v>0.72</v>
      </c>
      <c r="Y271" s="79">
        <f t="shared" si="46"/>
        <v>0</v>
      </c>
      <c r="Z271" s="79">
        <f t="shared" si="46"/>
        <v>1.44</v>
      </c>
      <c r="AA271" s="79">
        <f t="shared" si="49"/>
        <v>0</v>
      </c>
      <c r="AB271" s="79">
        <f t="shared" si="48"/>
        <v>0</v>
      </c>
      <c r="AC271" s="79">
        <f t="shared" si="48"/>
        <v>0</v>
      </c>
      <c r="AD271" s="36">
        <f t="shared" si="52"/>
        <v>0</v>
      </c>
      <c r="AE271" s="109">
        <f t="shared" si="53"/>
        <v>18</v>
      </c>
      <c r="AF271" s="69">
        <f t="shared" si="54"/>
        <v>0</v>
      </c>
      <c r="AG271" s="69">
        <f t="shared" si="55"/>
        <v>12</v>
      </c>
      <c r="AH271" s="69">
        <f t="shared" si="56"/>
        <v>0</v>
      </c>
      <c r="AI271" s="69">
        <v>6</v>
      </c>
      <c r="AJ271" s="69">
        <f t="shared" si="57"/>
        <v>0</v>
      </c>
    </row>
    <row r="272" spans="2:36" ht="15" thickBot="1" x14ac:dyDescent="0.35">
      <c r="B272" s="185"/>
      <c r="C272" s="76" t="s">
        <v>619</v>
      </c>
      <c r="D272" s="67" t="s">
        <v>620</v>
      </c>
      <c r="E272" s="77" t="s">
        <v>618</v>
      </c>
      <c r="F272" s="77" t="s">
        <v>571</v>
      </c>
      <c r="G272" s="77" t="s">
        <v>571</v>
      </c>
      <c r="H272" s="79">
        <v>0</v>
      </c>
      <c r="I272" s="79">
        <f>ROUND(H272*'Anexa 1.4. Total'!$C$15,2)</f>
        <v>0</v>
      </c>
      <c r="J272" s="79">
        <v>0</v>
      </c>
      <c r="K272" s="79">
        <f>ROUND(J272*'Anexa 1.4. Total'!$C$16,2)</f>
        <v>0</v>
      </c>
      <c r="L272" s="79">
        <v>0</v>
      </c>
      <c r="M272" s="79">
        <f>ROUND(L272*'Anexa 1.4. Total'!$C$17,2)</f>
        <v>0</v>
      </c>
      <c r="N272" s="79">
        <v>0.1</v>
      </c>
      <c r="O272" s="79">
        <f>ROUND(N272*'Anexa 1.4. Total'!$C$18,2)</f>
        <v>0</v>
      </c>
      <c r="P272" s="79">
        <f>ROUND((I272+K272+M272+O272)*'Anexa 1.4. Total'!$C$19,2)</f>
        <v>0</v>
      </c>
      <c r="Q272" s="79">
        <f>ROUND((I272+K272+M272+O272)*'Anexa 1.4. Total'!$C$33,2)</f>
        <v>0</v>
      </c>
      <c r="R272" s="104">
        <f t="shared" si="50"/>
        <v>0</v>
      </c>
      <c r="S272" s="106">
        <f t="shared" si="51"/>
        <v>234</v>
      </c>
      <c r="T272" s="79">
        <f t="shared" si="47"/>
        <v>0</v>
      </c>
      <c r="U272" s="79">
        <f t="shared" si="47"/>
        <v>0</v>
      </c>
      <c r="V272" s="79">
        <f t="shared" si="47"/>
        <v>0</v>
      </c>
      <c r="W272" s="79">
        <f t="shared" si="46"/>
        <v>0</v>
      </c>
      <c r="X272" s="79">
        <f t="shared" si="46"/>
        <v>0</v>
      </c>
      <c r="Y272" s="79">
        <f t="shared" si="46"/>
        <v>0</v>
      </c>
      <c r="Z272" s="79">
        <f t="shared" si="46"/>
        <v>23.400000000000002</v>
      </c>
      <c r="AA272" s="79">
        <f t="shared" si="49"/>
        <v>0</v>
      </c>
      <c r="AB272" s="79">
        <f t="shared" si="48"/>
        <v>0</v>
      </c>
      <c r="AC272" s="79">
        <f t="shared" si="48"/>
        <v>0</v>
      </c>
      <c r="AD272" s="36">
        <f t="shared" si="52"/>
        <v>0</v>
      </c>
      <c r="AE272" s="109">
        <f t="shared" si="53"/>
        <v>117</v>
      </c>
      <c r="AF272" s="69">
        <f t="shared" si="54"/>
        <v>0</v>
      </c>
      <c r="AG272" s="69">
        <f t="shared" si="55"/>
        <v>78</v>
      </c>
      <c r="AH272" s="69">
        <f t="shared" si="56"/>
        <v>0</v>
      </c>
      <c r="AI272" s="69">
        <v>39</v>
      </c>
      <c r="AJ272" s="69">
        <f t="shared" si="57"/>
        <v>0</v>
      </c>
    </row>
    <row r="273" spans="2:36" ht="19.95" customHeight="1" thickTop="1" thickBot="1" x14ac:dyDescent="0.35">
      <c r="B273" s="47"/>
      <c r="C273" s="44"/>
      <c r="D273" s="39"/>
      <c r="E273" s="44"/>
      <c r="F273" s="44"/>
      <c r="G273" s="44"/>
      <c r="H273" s="44"/>
      <c r="I273" s="44"/>
      <c r="J273" s="44"/>
      <c r="K273" s="44"/>
      <c r="L273" s="44"/>
      <c r="M273" s="44"/>
      <c r="N273" s="44"/>
      <c r="O273" s="44"/>
      <c r="P273" s="44"/>
      <c r="Q273" s="44"/>
      <c r="R273" s="44"/>
      <c r="S273" s="45"/>
      <c r="T273" s="44"/>
      <c r="U273" s="44"/>
      <c r="V273" s="44"/>
      <c r="W273" s="44"/>
      <c r="X273" s="44"/>
      <c r="Y273" s="44"/>
      <c r="Z273" s="44"/>
      <c r="AA273" s="44"/>
      <c r="AB273" s="44"/>
      <c r="AC273" s="44"/>
      <c r="AD273" s="41">
        <f>SUM(AD8:AD272)</f>
        <v>0</v>
      </c>
      <c r="AE273" s="41"/>
      <c r="AF273" s="41">
        <f t="shared" ref="AF273:AJ273" si="58">SUM(AF8:AF272)</f>
        <v>0</v>
      </c>
      <c r="AG273" s="41"/>
      <c r="AH273" s="41">
        <f t="shared" si="58"/>
        <v>0</v>
      </c>
      <c r="AI273" s="41"/>
      <c r="AJ273" s="41">
        <f t="shared" si="58"/>
        <v>0</v>
      </c>
    </row>
    <row r="275" spans="2:36" x14ac:dyDescent="0.3">
      <c r="E275"/>
      <c r="F275" s="48"/>
      <c r="G275" s="49"/>
      <c r="H275" s="49"/>
      <c r="I275" s="49"/>
      <c r="J275" s="49"/>
      <c r="K275" s="49"/>
      <c r="L275" s="49"/>
      <c r="M275" s="49"/>
      <c r="N275" s="49"/>
      <c r="O275" s="49"/>
      <c r="P275" s="49"/>
      <c r="Q275" s="49"/>
      <c r="R275" s="49"/>
      <c r="S275" s="49"/>
      <c r="T275" s="49"/>
      <c r="U275" s="49"/>
      <c r="V275" s="49"/>
      <c r="W275" s="49"/>
      <c r="X275" s="49"/>
      <c r="Y275" s="49"/>
      <c r="Z275" s="49"/>
      <c r="AA275" s="49"/>
      <c r="AB275" s="49"/>
      <c r="AC275" s="49"/>
      <c r="AD275" s="7"/>
    </row>
    <row r="276" spans="2:36" x14ac:dyDescent="0.3">
      <c r="E276"/>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row>
    <row r="277" spans="2:36" x14ac:dyDescent="0.3">
      <c r="E277"/>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row>
    <row r="278" spans="2:36" ht="34.200000000000003" customHeight="1" x14ac:dyDescent="0.3">
      <c r="D278" s="180"/>
      <c r="E278" s="180"/>
      <c r="F278" s="180"/>
      <c r="G278" s="180"/>
      <c r="H278" s="180"/>
      <c r="I278" s="180"/>
      <c r="J278" s="180"/>
      <c r="K278" s="180"/>
      <c r="L278" s="180"/>
      <c r="M278" s="180"/>
      <c r="N278" s="180"/>
      <c r="O278" s="180"/>
      <c r="P278" s="180"/>
      <c r="Q278" s="180"/>
      <c r="R278" s="180"/>
      <c r="S278" s="180"/>
      <c r="T278" s="180"/>
      <c r="U278" s="180"/>
      <c r="V278" s="180"/>
      <c r="W278" s="180"/>
      <c r="X278" s="180"/>
      <c r="Y278" s="180"/>
      <c r="Z278" s="180"/>
      <c r="AA278" s="180"/>
      <c r="AB278" s="180"/>
      <c r="AC278" s="180"/>
      <c r="AD278" s="180"/>
    </row>
  </sheetData>
  <autoFilter ref="A7:AD273" xr:uid="{00000000-0001-0000-0000-000000000000}"/>
  <mergeCells count="25">
    <mergeCell ref="B17:B19"/>
    <mergeCell ref="B8:B16"/>
    <mergeCell ref="B26:B35"/>
    <mergeCell ref="B172:B173"/>
    <mergeCell ref="B250:B272"/>
    <mergeCell ref="B174:B181"/>
    <mergeCell ref="B182:B188"/>
    <mergeCell ref="B189:B209"/>
    <mergeCell ref="B210:B241"/>
    <mergeCell ref="AE5:AF5"/>
    <mergeCell ref="AG5:AH5"/>
    <mergeCell ref="AI5:AJ5"/>
    <mergeCell ref="B2:AD2"/>
    <mergeCell ref="D278:AD278"/>
    <mergeCell ref="S5:AD5"/>
    <mergeCell ref="B36:B53"/>
    <mergeCell ref="B245:B249"/>
    <mergeCell ref="B143:B148"/>
    <mergeCell ref="B149:B154"/>
    <mergeCell ref="B155:B160"/>
    <mergeCell ref="B242:B244"/>
    <mergeCell ref="B161:B165"/>
    <mergeCell ref="B166:B167"/>
    <mergeCell ref="B168:B171"/>
    <mergeCell ref="B20:B24"/>
  </mergeCells>
  <phoneticPr fontId="9" type="noConversion"/>
  <dataValidations count="1">
    <dataValidation type="textLength" allowBlank="1" showInputMessage="1" showErrorMessage="1" sqref="D279:D1048576 D1 D274:D277 D4:D272" xr:uid="{00000000-0002-0000-0000-000000000000}">
      <formula1>0</formula1>
      <formula2>37</formula2>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S424"/>
  <sheetViews>
    <sheetView topLeftCell="C1" zoomScale="115" zoomScaleNormal="115" workbookViewId="0">
      <selection activeCell="A2" sqref="A2:K3"/>
    </sheetView>
  </sheetViews>
  <sheetFormatPr defaultRowHeight="14.4" x14ac:dyDescent="0.3"/>
  <cols>
    <col min="1" max="1" width="8.88671875" hidden="1" customWidth="1"/>
    <col min="2" max="2" width="6.6640625" style="3" customWidth="1"/>
    <col min="3" max="3" width="59.88671875" customWidth="1"/>
    <col min="4" max="4" width="7.33203125" style="19" customWidth="1"/>
    <col min="5" max="8" width="9.88671875" customWidth="1"/>
    <col min="9" max="9" width="10" style="31" customWidth="1"/>
    <col min="10" max="10" width="10.5546875" style="31" customWidth="1"/>
    <col min="11" max="11" width="16.5546875" style="32" customWidth="1"/>
    <col min="12" max="12" width="14.88671875" customWidth="1"/>
    <col min="13" max="13" width="9" bestFit="1" customWidth="1"/>
    <col min="14" max="14" width="13.33203125" bestFit="1" customWidth="1"/>
    <col min="15" max="15" width="9" bestFit="1" customWidth="1"/>
    <col min="16" max="16" width="13.33203125" bestFit="1" customWidth="1"/>
    <col min="17" max="17" width="9" bestFit="1" customWidth="1"/>
    <col min="18" max="18" width="11.6640625" bestFit="1" customWidth="1"/>
  </cols>
  <sheetData>
    <row r="2" spans="1:19" x14ac:dyDescent="0.3">
      <c r="A2" s="190" t="s">
        <v>1466</v>
      </c>
      <c r="B2" s="190"/>
      <c r="C2" s="190"/>
      <c r="D2" s="190"/>
      <c r="E2" s="190"/>
      <c r="F2" s="190"/>
      <c r="G2" s="190"/>
      <c r="H2" s="190"/>
      <c r="I2" s="190"/>
      <c r="J2" s="190"/>
      <c r="K2" s="190"/>
    </row>
    <row r="3" spans="1:19" x14ac:dyDescent="0.3">
      <c r="A3" s="190"/>
      <c r="B3" s="190"/>
      <c r="C3" s="190"/>
      <c r="D3" s="190"/>
      <c r="E3" s="190"/>
      <c r="F3" s="190"/>
      <c r="G3" s="190"/>
      <c r="H3" s="190"/>
      <c r="I3" s="190"/>
      <c r="J3" s="190"/>
      <c r="K3" s="190"/>
    </row>
    <row r="4" spans="1:19" x14ac:dyDescent="0.3">
      <c r="I4" s="181" t="s">
        <v>0</v>
      </c>
      <c r="J4" s="181"/>
      <c r="K4" s="181"/>
      <c r="M4" s="178" t="s">
        <v>621</v>
      </c>
      <c r="N4" s="178"/>
      <c r="O4" s="178" t="s">
        <v>2</v>
      </c>
      <c r="P4" s="178"/>
      <c r="Q4" s="178" t="s">
        <v>3</v>
      </c>
      <c r="R4" s="178"/>
    </row>
    <row r="5" spans="1:19" s="3" customFormat="1" ht="73.95" customHeight="1" x14ac:dyDescent="0.3">
      <c r="B5" s="22" t="s">
        <v>622</v>
      </c>
      <c r="C5" s="23" t="s">
        <v>623</v>
      </c>
      <c r="D5" s="24" t="s">
        <v>624</v>
      </c>
      <c r="E5" s="24" t="s">
        <v>625</v>
      </c>
      <c r="F5" s="24" t="s">
        <v>626</v>
      </c>
      <c r="G5" s="24" t="s">
        <v>19</v>
      </c>
      <c r="H5" s="24" t="s">
        <v>627</v>
      </c>
      <c r="I5" s="98" t="s">
        <v>21</v>
      </c>
      <c r="J5" s="99" t="s">
        <v>24</v>
      </c>
      <c r="K5" s="99" t="s">
        <v>628</v>
      </c>
      <c r="L5" s="99" t="s">
        <v>629</v>
      </c>
      <c r="M5" s="107" t="s">
        <v>21</v>
      </c>
      <c r="N5" s="107" t="s">
        <v>32</v>
      </c>
      <c r="O5" s="107" t="s">
        <v>21</v>
      </c>
      <c r="P5" s="107" t="s">
        <v>32</v>
      </c>
      <c r="Q5" s="107" t="s">
        <v>21</v>
      </c>
      <c r="R5" s="107" t="s">
        <v>32</v>
      </c>
    </row>
    <row r="6" spans="1:19" s="3" customFormat="1" ht="48" customHeight="1" x14ac:dyDescent="0.3">
      <c r="B6" s="22">
        <v>0</v>
      </c>
      <c r="C6" s="23">
        <v>1</v>
      </c>
      <c r="D6" s="24">
        <v>2</v>
      </c>
      <c r="E6" s="24">
        <v>3</v>
      </c>
      <c r="F6" s="24">
        <v>4</v>
      </c>
      <c r="G6" s="24">
        <v>5</v>
      </c>
      <c r="H6" s="24" t="s">
        <v>630</v>
      </c>
      <c r="I6" s="98">
        <v>7</v>
      </c>
      <c r="J6" s="99" t="s">
        <v>631</v>
      </c>
      <c r="K6" s="99" t="s">
        <v>632</v>
      </c>
      <c r="L6" s="99" t="s">
        <v>633</v>
      </c>
      <c r="M6" s="110" t="s">
        <v>634</v>
      </c>
      <c r="N6" s="110" t="s">
        <v>635</v>
      </c>
      <c r="O6" s="110" t="s">
        <v>636</v>
      </c>
      <c r="P6" s="110" t="s">
        <v>637</v>
      </c>
      <c r="Q6" s="110" t="s">
        <v>638</v>
      </c>
      <c r="R6" s="110" t="s">
        <v>639</v>
      </c>
    </row>
    <row r="7" spans="1:19" x14ac:dyDescent="0.3">
      <c r="B7" s="4">
        <v>1</v>
      </c>
      <c r="C7" s="20" t="s">
        <v>640</v>
      </c>
      <c r="D7" s="21" t="s">
        <v>54</v>
      </c>
      <c r="E7" s="79">
        <v>2.17</v>
      </c>
      <c r="F7" s="79">
        <f>ROUND(E7*'Anexa 1.4. Total'!$C$20,2)</f>
        <v>0</v>
      </c>
      <c r="G7" s="79">
        <f>ROUND(F7*'Anexa 1.4. Total'!$C$33,2)</f>
        <v>0</v>
      </c>
      <c r="H7" s="104">
        <f>G7+F7</f>
        <v>0</v>
      </c>
      <c r="I7" s="105">
        <f>O7*3</f>
        <v>42</v>
      </c>
      <c r="J7" s="83">
        <f t="shared" ref="J7:J70" si="0">I7*E7</f>
        <v>91.14</v>
      </c>
      <c r="K7" s="84">
        <f>F7*I7</f>
        <v>0</v>
      </c>
      <c r="L7" s="85">
        <f>ROUND(I7*H7,2)</f>
        <v>0</v>
      </c>
      <c r="M7" s="69">
        <f>Q7*3</f>
        <v>21</v>
      </c>
      <c r="N7" s="69">
        <f>M7*H7</f>
        <v>0</v>
      </c>
      <c r="O7" s="69">
        <f>Q7*2</f>
        <v>14</v>
      </c>
      <c r="P7" s="69">
        <f>O7*H7</f>
        <v>0</v>
      </c>
      <c r="Q7" s="2">
        <v>7</v>
      </c>
      <c r="R7" s="69">
        <f>Q7*H7</f>
        <v>0</v>
      </c>
      <c r="S7" s="177"/>
    </row>
    <row r="8" spans="1:19" x14ac:dyDescent="0.3">
      <c r="B8" s="4">
        <f>B7+1</f>
        <v>2</v>
      </c>
      <c r="C8" s="20" t="s">
        <v>641</v>
      </c>
      <c r="D8" s="21" t="s">
        <v>54</v>
      </c>
      <c r="E8" s="79">
        <v>2.7199999999999998</v>
      </c>
      <c r="F8" s="79">
        <f>ROUND(E8*'Anexa 1.4. Total'!$C$20,2)</f>
        <v>0</v>
      </c>
      <c r="G8" s="79">
        <f>ROUND(F8*'Anexa 1.4. Total'!$C$33,2)</f>
        <v>0</v>
      </c>
      <c r="H8" s="104">
        <f t="shared" ref="H8:H71" si="1">G8+F8</f>
        <v>0</v>
      </c>
      <c r="I8" s="105">
        <f t="shared" ref="I8:I71" si="2">O8*3</f>
        <v>18</v>
      </c>
      <c r="J8" s="83">
        <f t="shared" si="0"/>
        <v>48.959999999999994</v>
      </c>
      <c r="K8" s="84">
        <f t="shared" ref="K8:K71" si="3">F8*I8</f>
        <v>0</v>
      </c>
      <c r="L8" s="85">
        <f t="shared" ref="L8:L71" si="4">ROUND(I8*H8,2)</f>
        <v>0</v>
      </c>
      <c r="M8" s="69">
        <f t="shared" ref="M8:M71" si="5">Q8*3</f>
        <v>9</v>
      </c>
      <c r="N8" s="69">
        <f t="shared" ref="N8:N71" si="6">M8*H8</f>
        <v>0</v>
      </c>
      <c r="O8" s="69">
        <f t="shared" ref="O8:O71" si="7">Q8*2</f>
        <v>6</v>
      </c>
      <c r="P8" s="69">
        <f t="shared" ref="P8:P71" si="8">O8*H8</f>
        <v>0</v>
      </c>
      <c r="Q8" s="2">
        <v>3</v>
      </c>
      <c r="R8" s="69">
        <f t="shared" ref="R8:R71" si="9">Q8*H8</f>
        <v>0</v>
      </c>
    </row>
    <row r="9" spans="1:19" x14ac:dyDescent="0.3">
      <c r="B9" s="4">
        <f t="shared" ref="B9:B72" si="10">B8+1</f>
        <v>3</v>
      </c>
      <c r="C9" s="20" t="s">
        <v>642</v>
      </c>
      <c r="D9" s="21" t="s">
        <v>54</v>
      </c>
      <c r="E9" s="79">
        <v>4.96</v>
      </c>
      <c r="F9" s="79">
        <f>ROUND(E9*'Anexa 1.4. Total'!$C$20,2)</f>
        <v>0</v>
      </c>
      <c r="G9" s="79">
        <f>ROUND(F9*'Anexa 1.4. Total'!$C$33,2)</f>
        <v>0</v>
      </c>
      <c r="H9" s="104">
        <f t="shared" si="1"/>
        <v>0</v>
      </c>
      <c r="I9" s="105">
        <f t="shared" si="2"/>
        <v>24</v>
      </c>
      <c r="J9" s="83">
        <f t="shared" si="0"/>
        <v>119.03999999999999</v>
      </c>
      <c r="K9" s="84">
        <f t="shared" si="3"/>
        <v>0</v>
      </c>
      <c r="L9" s="85">
        <f t="shared" si="4"/>
        <v>0</v>
      </c>
      <c r="M9" s="69">
        <f t="shared" si="5"/>
        <v>12</v>
      </c>
      <c r="N9" s="69">
        <f t="shared" si="6"/>
        <v>0</v>
      </c>
      <c r="O9" s="69">
        <f t="shared" si="7"/>
        <v>8</v>
      </c>
      <c r="P9" s="69">
        <f t="shared" si="8"/>
        <v>0</v>
      </c>
      <c r="Q9" s="2">
        <v>4</v>
      </c>
      <c r="R9" s="69">
        <f t="shared" si="9"/>
        <v>0</v>
      </c>
    </row>
    <row r="10" spans="1:19" x14ac:dyDescent="0.3">
      <c r="B10" s="4">
        <f t="shared" si="10"/>
        <v>4</v>
      </c>
      <c r="C10" s="20" t="s">
        <v>643</v>
      </c>
      <c r="D10" s="21" t="s">
        <v>54</v>
      </c>
      <c r="E10" s="79">
        <v>5.2299999999999995</v>
      </c>
      <c r="F10" s="79">
        <f>ROUND(E10*'Anexa 1.4. Total'!$C$20,2)</f>
        <v>0</v>
      </c>
      <c r="G10" s="79">
        <f>ROUND(F10*'Anexa 1.4. Total'!$C$33,2)</f>
        <v>0</v>
      </c>
      <c r="H10" s="104">
        <f t="shared" si="1"/>
        <v>0</v>
      </c>
      <c r="I10" s="105">
        <f t="shared" si="2"/>
        <v>24</v>
      </c>
      <c r="J10" s="83">
        <f t="shared" si="0"/>
        <v>125.51999999999998</v>
      </c>
      <c r="K10" s="84">
        <f t="shared" si="3"/>
        <v>0</v>
      </c>
      <c r="L10" s="85">
        <f t="shared" si="4"/>
        <v>0</v>
      </c>
      <c r="M10" s="69">
        <f t="shared" si="5"/>
        <v>12</v>
      </c>
      <c r="N10" s="69">
        <f t="shared" si="6"/>
        <v>0</v>
      </c>
      <c r="O10" s="69">
        <f t="shared" si="7"/>
        <v>8</v>
      </c>
      <c r="P10" s="69">
        <f t="shared" si="8"/>
        <v>0</v>
      </c>
      <c r="Q10" s="2">
        <v>4</v>
      </c>
      <c r="R10" s="69">
        <f t="shared" si="9"/>
        <v>0</v>
      </c>
    </row>
    <row r="11" spans="1:19" x14ac:dyDescent="0.3">
      <c r="B11" s="4">
        <f t="shared" si="10"/>
        <v>5</v>
      </c>
      <c r="C11" s="20" t="s">
        <v>644</v>
      </c>
      <c r="D11" s="21" t="s">
        <v>54</v>
      </c>
      <c r="E11" s="79">
        <v>5.68</v>
      </c>
      <c r="F11" s="79">
        <f>ROUND(E11*'Anexa 1.4. Total'!$C$20,2)</f>
        <v>0</v>
      </c>
      <c r="G11" s="79">
        <f>ROUND(F11*'Anexa 1.4. Total'!$C$33,2)</f>
        <v>0</v>
      </c>
      <c r="H11" s="104">
        <f t="shared" si="1"/>
        <v>0</v>
      </c>
      <c r="I11" s="105">
        <f t="shared" si="2"/>
        <v>24</v>
      </c>
      <c r="J11" s="83">
        <f t="shared" si="0"/>
        <v>136.32</v>
      </c>
      <c r="K11" s="84">
        <f t="shared" si="3"/>
        <v>0</v>
      </c>
      <c r="L11" s="85">
        <f t="shared" si="4"/>
        <v>0</v>
      </c>
      <c r="M11" s="69">
        <f t="shared" si="5"/>
        <v>12</v>
      </c>
      <c r="N11" s="69">
        <f t="shared" si="6"/>
        <v>0</v>
      </c>
      <c r="O11" s="69">
        <f t="shared" si="7"/>
        <v>8</v>
      </c>
      <c r="P11" s="69">
        <f t="shared" si="8"/>
        <v>0</v>
      </c>
      <c r="Q11" s="2">
        <v>4</v>
      </c>
      <c r="R11" s="69">
        <f t="shared" si="9"/>
        <v>0</v>
      </c>
    </row>
    <row r="12" spans="1:19" x14ac:dyDescent="0.3">
      <c r="B12" s="4">
        <f t="shared" si="10"/>
        <v>6</v>
      </c>
      <c r="C12" s="20" t="s">
        <v>645</v>
      </c>
      <c r="D12" s="21" t="s">
        <v>54</v>
      </c>
      <c r="E12" s="79">
        <v>2.0199999999999996</v>
      </c>
      <c r="F12" s="79">
        <f>ROUND(E12*'Anexa 1.4. Total'!$C$20,2)</f>
        <v>0</v>
      </c>
      <c r="G12" s="79">
        <f>ROUND(F12*'Anexa 1.4. Total'!$C$33,2)</f>
        <v>0</v>
      </c>
      <c r="H12" s="104">
        <f t="shared" si="1"/>
        <v>0</v>
      </c>
      <c r="I12" s="105">
        <f t="shared" si="2"/>
        <v>42</v>
      </c>
      <c r="J12" s="83">
        <f t="shared" si="0"/>
        <v>84.839999999999975</v>
      </c>
      <c r="K12" s="84">
        <f t="shared" si="3"/>
        <v>0</v>
      </c>
      <c r="L12" s="85">
        <f t="shared" si="4"/>
        <v>0</v>
      </c>
      <c r="M12" s="69">
        <f t="shared" si="5"/>
        <v>21</v>
      </c>
      <c r="N12" s="69">
        <f t="shared" si="6"/>
        <v>0</v>
      </c>
      <c r="O12" s="69">
        <f t="shared" si="7"/>
        <v>14</v>
      </c>
      <c r="P12" s="69">
        <f t="shared" si="8"/>
        <v>0</v>
      </c>
      <c r="Q12" s="2">
        <v>7</v>
      </c>
      <c r="R12" s="69">
        <f t="shared" si="9"/>
        <v>0</v>
      </c>
    </row>
    <row r="13" spans="1:19" x14ac:dyDescent="0.3">
      <c r="B13" s="4">
        <f t="shared" si="10"/>
        <v>7</v>
      </c>
      <c r="C13" s="20" t="s">
        <v>646</v>
      </c>
      <c r="D13" s="21" t="s">
        <v>54</v>
      </c>
      <c r="E13" s="79">
        <v>0.37</v>
      </c>
      <c r="F13" s="79">
        <f>ROUND(E13*'Anexa 1.4. Total'!$C$20,2)</f>
        <v>0</v>
      </c>
      <c r="G13" s="79">
        <f>ROUND(F13*'Anexa 1.4. Total'!$C$33,2)</f>
        <v>0</v>
      </c>
      <c r="H13" s="104">
        <f t="shared" si="1"/>
        <v>0</v>
      </c>
      <c r="I13" s="105">
        <f t="shared" si="2"/>
        <v>42</v>
      </c>
      <c r="J13" s="83">
        <f t="shared" si="0"/>
        <v>15.54</v>
      </c>
      <c r="K13" s="84">
        <f t="shared" si="3"/>
        <v>0</v>
      </c>
      <c r="L13" s="85">
        <f t="shared" si="4"/>
        <v>0</v>
      </c>
      <c r="M13" s="69">
        <f t="shared" si="5"/>
        <v>21</v>
      </c>
      <c r="N13" s="69">
        <f t="shared" si="6"/>
        <v>0</v>
      </c>
      <c r="O13" s="69">
        <f t="shared" si="7"/>
        <v>14</v>
      </c>
      <c r="P13" s="69">
        <f t="shared" si="8"/>
        <v>0</v>
      </c>
      <c r="Q13" s="2">
        <v>7</v>
      </c>
      <c r="R13" s="69">
        <f t="shared" si="9"/>
        <v>0</v>
      </c>
    </row>
    <row r="14" spans="1:19" x14ac:dyDescent="0.3">
      <c r="B14" s="4">
        <f t="shared" si="10"/>
        <v>8</v>
      </c>
      <c r="C14" s="20" t="s">
        <v>647</v>
      </c>
      <c r="D14" s="21" t="s">
        <v>54</v>
      </c>
      <c r="E14" s="79">
        <v>0.46</v>
      </c>
      <c r="F14" s="79">
        <f>ROUND(E14*'Anexa 1.4. Total'!$C$20,2)</f>
        <v>0</v>
      </c>
      <c r="G14" s="79">
        <f>ROUND(F14*'Anexa 1.4. Total'!$C$33,2)</f>
        <v>0</v>
      </c>
      <c r="H14" s="104">
        <f t="shared" si="1"/>
        <v>0</v>
      </c>
      <c r="I14" s="105">
        <f t="shared" si="2"/>
        <v>72</v>
      </c>
      <c r="J14" s="83">
        <f t="shared" si="0"/>
        <v>33.120000000000005</v>
      </c>
      <c r="K14" s="84">
        <f t="shared" si="3"/>
        <v>0</v>
      </c>
      <c r="L14" s="85">
        <f t="shared" si="4"/>
        <v>0</v>
      </c>
      <c r="M14" s="69">
        <f t="shared" si="5"/>
        <v>36</v>
      </c>
      <c r="N14" s="69">
        <f t="shared" si="6"/>
        <v>0</v>
      </c>
      <c r="O14" s="69">
        <f t="shared" si="7"/>
        <v>24</v>
      </c>
      <c r="P14" s="69">
        <f t="shared" si="8"/>
        <v>0</v>
      </c>
      <c r="Q14" s="2">
        <v>12</v>
      </c>
      <c r="R14" s="69">
        <f t="shared" si="9"/>
        <v>0</v>
      </c>
    </row>
    <row r="15" spans="1:19" x14ac:dyDescent="0.3">
      <c r="B15" s="4">
        <f t="shared" si="10"/>
        <v>9</v>
      </c>
      <c r="C15" s="20" t="s">
        <v>648</v>
      </c>
      <c r="D15" s="21" t="s">
        <v>54</v>
      </c>
      <c r="E15" s="79">
        <v>0.4</v>
      </c>
      <c r="F15" s="79">
        <f>ROUND(E15*'Anexa 1.4. Total'!$C$20,2)</f>
        <v>0</v>
      </c>
      <c r="G15" s="79">
        <f>ROUND(F15*'Anexa 1.4. Total'!$C$33,2)</f>
        <v>0</v>
      </c>
      <c r="H15" s="104">
        <f t="shared" si="1"/>
        <v>0</v>
      </c>
      <c r="I15" s="105">
        <f t="shared" si="2"/>
        <v>90</v>
      </c>
      <c r="J15" s="83">
        <f t="shared" si="0"/>
        <v>36</v>
      </c>
      <c r="K15" s="84">
        <f t="shared" si="3"/>
        <v>0</v>
      </c>
      <c r="L15" s="85">
        <f t="shared" si="4"/>
        <v>0</v>
      </c>
      <c r="M15" s="69">
        <f t="shared" si="5"/>
        <v>45</v>
      </c>
      <c r="N15" s="69">
        <f t="shared" si="6"/>
        <v>0</v>
      </c>
      <c r="O15" s="69">
        <f t="shared" si="7"/>
        <v>30</v>
      </c>
      <c r="P15" s="69">
        <f t="shared" si="8"/>
        <v>0</v>
      </c>
      <c r="Q15" s="2">
        <v>15</v>
      </c>
      <c r="R15" s="69">
        <f t="shared" si="9"/>
        <v>0</v>
      </c>
    </row>
    <row r="16" spans="1:19" x14ac:dyDescent="0.3">
      <c r="B16" s="4">
        <f t="shared" si="10"/>
        <v>10</v>
      </c>
      <c r="C16" s="20" t="s">
        <v>649</v>
      </c>
      <c r="D16" s="21" t="s">
        <v>54</v>
      </c>
      <c r="E16" s="79">
        <v>0.44</v>
      </c>
      <c r="F16" s="79">
        <f>ROUND(E16*'Anexa 1.4. Total'!$C$20,2)</f>
        <v>0</v>
      </c>
      <c r="G16" s="79">
        <f>ROUND(F16*'Anexa 1.4. Total'!$C$33,2)</f>
        <v>0</v>
      </c>
      <c r="H16" s="104">
        <f t="shared" si="1"/>
        <v>0</v>
      </c>
      <c r="I16" s="105">
        <f t="shared" si="2"/>
        <v>90</v>
      </c>
      <c r="J16" s="83">
        <f t="shared" si="0"/>
        <v>39.6</v>
      </c>
      <c r="K16" s="84">
        <f t="shared" si="3"/>
        <v>0</v>
      </c>
      <c r="L16" s="85">
        <f t="shared" si="4"/>
        <v>0</v>
      </c>
      <c r="M16" s="69">
        <f t="shared" si="5"/>
        <v>45</v>
      </c>
      <c r="N16" s="69">
        <f t="shared" si="6"/>
        <v>0</v>
      </c>
      <c r="O16" s="69">
        <f t="shared" si="7"/>
        <v>30</v>
      </c>
      <c r="P16" s="69">
        <f t="shared" si="8"/>
        <v>0</v>
      </c>
      <c r="Q16" s="2">
        <v>15</v>
      </c>
      <c r="R16" s="69">
        <f t="shared" si="9"/>
        <v>0</v>
      </c>
    </row>
    <row r="17" spans="2:18" x14ac:dyDescent="0.3">
      <c r="B17" s="4">
        <f t="shared" si="10"/>
        <v>11</v>
      </c>
      <c r="C17" s="20" t="s">
        <v>650</v>
      </c>
      <c r="D17" s="21" t="s">
        <v>54</v>
      </c>
      <c r="E17" s="79">
        <v>0.45</v>
      </c>
      <c r="F17" s="79">
        <f>ROUND(E17*'Anexa 1.4. Total'!$C$20,2)</f>
        <v>0</v>
      </c>
      <c r="G17" s="79">
        <f>ROUND(F17*'Anexa 1.4. Total'!$C$33,2)</f>
        <v>0</v>
      </c>
      <c r="H17" s="104">
        <f t="shared" si="1"/>
        <v>0</v>
      </c>
      <c r="I17" s="105">
        <f t="shared" si="2"/>
        <v>24</v>
      </c>
      <c r="J17" s="83">
        <f t="shared" si="0"/>
        <v>10.8</v>
      </c>
      <c r="K17" s="84">
        <f t="shared" si="3"/>
        <v>0</v>
      </c>
      <c r="L17" s="85">
        <f t="shared" si="4"/>
        <v>0</v>
      </c>
      <c r="M17" s="69">
        <f t="shared" si="5"/>
        <v>12</v>
      </c>
      <c r="N17" s="69">
        <f t="shared" si="6"/>
        <v>0</v>
      </c>
      <c r="O17" s="69">
        <f t="shared" si="7"/>
        <v>8</v>
      </c>
      <c r="P17" s="69">
        <f t="shared" si="8"/>
        <v>0</v>
      </c>
      <c r="Q17" s="2">
        <v>4</v>
      </c>
      <c r="R17" s="69">
        <f t="shared" si="9"/>
        <v>0</v>
      </c>
    </row>
    <row r="18" spans="2:18" x14ac:dyDescent="0.3">
      <c r="B18" s="4">
        <f t="shared" si="10"/>
        <v>12</v>
      </c>
      <c r="C18" s="20" t="s">
        <v>651</v>
      </c>
      <c r="D18" s="21" t="s">
        <v>54</v>
      </c>
      <c r="E18" s="79">
        <v>0.42</v>
      </c>
      <c r="F18" s="79">
        <f>ROUND(E18*'Anexa 1.4. Total'!$C$20,2)</f>
        <v>0</v>
      </c>
      <c r="G18" s="79">
        <f>ROUND(F18*'Anexa 1.4. Total'!$C$33,2)</f>
        <v>0</v>
      </c>
      <c r="H18" s="104">
        <f t="shared" si="1"/>
        <v>0</v>
      </c>
      <c r="I18" s="105">
        <f t="shared" si="2"/>
        <v>18</v>
      </c>
      <c r="J18" s="83">
        <f t="shared" si="0"/>
        <v>7.56</v>
      </c>
      <c r="K18" s="84">
        <f t="shared" si="3"/>
        <v>0</v>
      </c>
      <c r="L18" s="85">
        <f t="shared" si="4"/>
        <v>0</v>
      </c>
      <c r="M18" s="69">
        <f t="shared" si="5"/>
        <v>9</v>
      </c>
      <c r="N18" s="69">
        <f t="shared" si="6"/>
        <v>0</v>
      </c>
      <c r="O18" s="69">
        <f t="shared" si="7"/>
        <v>6</v>
      </c>
      <c r="P18" s="69">
        <f t="shared" si="8"/>
        <v>0</v>
      </c>
      <c r="Q18" s="2">
        <v>3</v>
      </c>
      <c r="R18" s="69">
        <f t="shared" si="9"/>
        <v>0</v>
      </c>
    </row>
    <row r="19" spans="2:18" x14ac:dyDescent="0.3">
      <c r="B19" s="4">
        <f t="shared" si="10"/>
        <v>13</v>
      </c>
      <c r="C19" s="20" t="s">
        <v>652</v>
      </c>
      <c r="D19" s="21" t="s">
        <v>54</v>
      </c>
      <c r="E19" s="79">
        <v>0.48</v>
      </c>
      <c r="F19" s="79">
        <f>ROUND(E19*'Anexa 1.4. Total'!$C$20,2)</f>
        <v>0</v>
      </c>
      <c r="G19" s="79">
        <f>ROUND(F19*'Anexa 1.4. Total'!$C$33,2)</f>
        <v>0</v>
      </c>
      <c r="H19" s="104">
        <f t="shared" si="1"/>
        <v>0</v>
      </c>
      <c r="I19" s="105">
        <f t="shared" si="2"/>
        <v>18</v>
      </c>
      <c r="J19" s="83">
        <f t="shared" si="0"/>
        <v>8.64</v>
      </c>
      <c r="K19" s="84">
        <f t="shared" si="3"/>
        <v>0</v>
      </c>
      <c r="L19" s="85">
        <f t="shared" si="4"/>
        <v>0</v>
      </c>
      <c r="M19" s="69">
        <f t="shared" si="5"/>
        <v>9</v>
      </c>
      <c r="N19" s="69">
        <f t="shared" si="6"/>
        <v>0</v>
      </c>
      <c r="O19" s="69">
        <f t="shared" si="7"/>
        <v>6</v>
      </c>
      <c r="P19" s="69">
        <f t="shared" si="8"/>
        <v>0</v>
      </c>
      <c r="Q19" s="2">
        <v>3</v>
      </c>
      <c r="R19" s="69">
        <f t="shared" si="9"/>
        <v>0</v>
      </c>
    </row>
    <row r="20" spans="2:18" x14ac:dyDescent="0.3">
      <c r="B20" s="4">
        <f t="shared" si="10"/>
        <v>14</v>
      </c>
      <c r="C20" s="20" t="s">
        <v>653</v>
      </c>
      <c r="D20" s="21" t="s">
        <v>54</v>
      </c>
      <c r="E20" s="79">
        <v>0.49</v>
      </c>
      <c r="F20" s="79">
        <f>ROUND(E20*'Anexa 1.4. Total'!$C$20,2)</f>
        <v>0</v>
      </c>
      <c r="G20" s="79">
        <f>ROUND(F20*'Anexa 1.4. Total'!$C$33,2)</f>
        <v>0</v>
      </c>
      <c r="H20" s="104">
        <f t="shared" si="1"/>
        <v>0</v>
      </c>
      <c r="I20" s="105">
        <f t="shared" si="2"/>
        <v>60</v>
      </c>
      <c r="J20" s="83">
        <f t="shared" si="0"/>
        <v>29.4</v>
      </c>
      <c r="K20" s="84">
        <f t="shared" si="3"/>
        <v>0</v>
      </c>
      <c r="L20" s="85">
        <f t="shared" si="4"/>
        <v>0</v>
      </c>
      <c r="M20" s="69">
        <f t="shared" si="5"/>
        <v>30</v>
      </c>
      <c r="N20" s="69">
        <f t="shared" si="6"/>
        <v>0</v>
      </c>
      <c r="O20" s="69">
        <f t="shared" si="7"/>
        <v>20</v>
      </c>
      <c r="P20" s="69">
        <f t="shared" si="8"/>
        <v>0</v>
      </c>
      <c r="Q20" s="2">
        <v>10</v>
      </c>
      <c r="R20" s="69">
        <f t="shared" si="9"/>
        <v>0</v>
      </c>
    </row>
    <row r="21" spans="2:18" x14ac:dyDescent="0.3">
      <c r="B21" s="4">
        <f t="shared" si="10"/>
        <v>15</v>
      </c>
      <c r="C21" s="20" t="s">
        <v>654</v>
      </c>
      <c r="D21" s="21" t="s">
        <v>54</v>
      </c>
      <c r="E21" s="79">
        <v>0.48</v>
      </c>
      <c r="F21" s="79">
        <f>ROUND(E21*'Anexa 1.4. Total'!$C$20,2)</f>
        <v>0</v>
      </c>
      <c r="G21" s="79">
        <f>ROUND(F21*'Anexa 1.4. Total'!$C$33,2)</f>
        <v>0</v>
      </c>
      <c r="H21" s="104">
        <f t="shared" si="1"/>
        <v>0</v>
      </c>
      <c r="I21" s="105">
        <f t="shared" si="2"/>
        <v>42</v>
      </c>
      <c r="J21" s="83">
        <f t="shared" si="0"/>
        <v>20.16</v>
      </c>
      <c r="K21" s="84">
        <f t="shared" si="3"/>
        <v>0</v>
      </c>
      <c r="L21" s="85">
        <f t="shared" si="4"/>
        <v>0</v>
      </c>
      <c r="M21" s="69">
        <f t="shared" si="5"/>
        <v>21</v>
      </c>
      <c r="N21" s="69">
        <f t="shared" si="6"/>
        <v>0</v>
      </c>
      <c r="O21" s="69">
        <f t="shared" si="7"/>
        <v>14</v>
      </c>
      <c r="P21" s="69">
        <f t="shared" si="8"/>
        <v>0</v>
      </c>
      <c r="Q21" s="2">
        <v>7</v>
      </c>
      <c r="R21" s="69">
        <f t="shared" si="9"/>
        <v>0</v>
      </c>
    </row>
    <row r="22" spans="2:18" x14ac:dyDescent="0.3">
      <c r="B22" s="4">
        <f t="shared" si="10"/>
        <v>16</v>
      </c>
      <c r="C22" s="20" t="s">
        <v>655</v>
      </c>
      <c r="D22" s="21" t="s">
        <v>54</v>
      </c>
      <c r="E22" s="79">
        <v>0.41000000000000003</v>
      </c>
      <c r="F22" s="79">
        <f>ROUND(E22*'Anexa 1.4. Total'!$C$20,2)</f>
        <v>0</v>
      </c>
      <c r="G22" s="79">
        <f>ROUND(F22*'Anexa 1.4. Total'!$C$33,2)</f>
        <v>0</v>
      </c>
      <c r="H22" s="104">
        <f t="shared" si="1"/>
        <v>0</v>
      </c>
      <c r="I22" s="105">
        <f t="shared" si="2"/>
        <v>42</v>
      </c>
      <c r="J22" s="83">
        <f t="shared" si="0"/>
        <v>17.220000000000002</v>
      </c>
      <c r="K22" s="84">
        <f t="shared" si="3"/>
        <v>0</v>
      </c>
      <c r="L22" s="85">
        <f t="shared" si="4"/>
        <v>0</v>
      </c>
      <c r="M22" s="69">
        <f t="shared" si="5"/>
        <v>21</v>
      </c>
      <c r="N22" s="69">
        <f t="shared" si="6"/>
        <v>0</v>
      </c>
      <c r="O22" s="69">
        <f t="shared" si="7"/>
        <v>14</v>
      </c>
      <c r="P22" s="69">
        <f t="shared" si="8"/>
        <v>0</v>
      </c>
      <c r="Q22" s="2">
        <v>7</v>
      </c>
      <c r="R22" s="69">
        <f t="shared" si="9"/>
        <v>0</v>
      </c>
    </row>
    <row r="23" spans="2:18" x14ac:dyDescent="0.3">
      <c r="B23" s="4">
        <f t="shared" si="10"/>
        <v>17</v>
      </c>
      <c r="C23" s="20" t="s">
        <v>656</v>
      </c>
      <c r="D23" s="21" t="s">
        <v>54</v>
      </c>
      <c r="E23" s="79">
        <v>0.43</v>
      </c>
      <c r="F23" s="79">
        <f>ROUND(E23*'Anexa 1.4. Total'!$C$20,2)</f>
        <v>0</v>
      </c>
      <c r="G23" s="79">
        <f>ROUND(F23*'Anexa 1.4. Total'!$C$33,2)</f>
        <v>0</v>
      </c>
      <c r="H23" s="104">
        <f t="shared" si="1"/>
        <v>0</v>
      </c>
      <c r="I23" s="105">
        <f t="shared" si="2"/>
        <v>24</v>
      </c>
      <c r="J23" s="83">
        <f t="shared" si="0"/>
        <v>10.32</v>
      </c>
      <c r="K23" s="84">
        <f t="shared" si="3"/>
        <v>0</v>
      </c>
      <c r="L23" s="85">
        <f t="shared" si="4"/>
        <v>0</v>
      </c>
      <c r="M23" s="69">
        <f t="shared" si="5"/>
        <v>12</v>
      </c>
      <c r="N23" s="69">
        <f t="shared" si="6"/>
        <v>0</v>
      </c>
      <c r="O23" s="69">
        <f t="shared" si="7"/>
        <v>8</v>
      </c>
      <c r="P23" s="69">
        <f t="shared" si="8"/>
        <v>0</v>
      </c>
      <c r="Q23" s="2">
        <v>4</v>
      </c>
      <c r="R23" s="69">
        <f t="shared" si="9"/>
        <v>0</v>
      </c>
    </row>
    <row r="24" spans="2:18" x14ac:dyDescent="0.3">
      <c r="B24" s="4">
        <f t="shared" si="10"/>
        <v>18</v>
      </c>
      <c r="C24" s="20" t="s">
        <v>657</v>
      </c>
      <c r="D24" s="21" t="s">
        <v>54</v>
      </c>
      <c r="E24" s="79">
        <v>0.56000000000000005</v>
      </c>
      <c r="F24" s="79">
        <f>ROUND(E24*'Anexa 1.4. Total'!$C$20,2)</f>
        <v>0</v>
      </c>
      <c r="G24" s="79">
        <f>ROUND(F24*'Anexa 1.4. Total'!$C$33,2)</f>
        <v>0</v>
      </c>
      <c r="H24" s="104">
        <f t="shared" si="1"/>
        <v>0</v>
      </c>
      <c r="I24" s="105">
        <f t="shared" si="2"/>
        <v>60</v>
      </c>
      <c r="J24" s="83">
        <f t="shared" si="0"/>
        <v>33.6</v>
      </c>
      <c r="K24" s="84">
        <f t="shared" si="3"/>
        <v>0</v>
      </c>
      <c r="L24" s="85">
        <f t="shared" si="4"/>
        <v>0</v>
      </c>
      <c r="M24" s="69">
        <f t="shared" si="5"/>
        <v>30</v>
      </c>
      <c r="N24" s="69">
        <f t="shared" si="6"/>
        <v>0</v>
      </c>
      <c r="O24" s="69">
        <f t="shared" si="7"/>
        <v>20</v>
      </c>
      <c r="P24" s="69">
        <f t="shared" si="8"/>
        <v>0</v>
      </c>
      <c r="Q24" s="2">
        <v>10</v>
      </c>
      <c r="R24" s="69">
        <f t="shared" si="9"/>
        <v>0</v>
      </c>
    </row>
    <row r="25" spans="2:18" x14ac:dyDescent="0.3">
      <c r="B25" s="4">
        <f t="shared" si="10"/>
        <v>19</v>
      </c>
      <c r="C25" s="20" t="s">
        <v>658</v>
      </c>
      <c r="D25" s="21" t="s">
        <v>54</v>
      </c>
      <c r="E25" s="79">
        <v>0.54</v>
      </c>
      <c r="F25" s="79">
        <f>ROUND(E25*'Anexa 1.4. Total'!$C$20,2)</f>
        <v>0</v>
      </c>
      <c r="G25" s="79">
        <f>ROUND(F25*'Anexa 1.4. Total'!$C$33,2)</f>
        <v>0</v>
      </c>
      <c r="H25" s="104">
        <f t="shared" si="1"/>
        <v>0</v>
      </c>
      <c r="I25" s="105">
        <f t="shared" si="2"/>
        <v>24</v>
      </c>
      <c r="J25" s="83">
        <f t="shared" si="0"/>
        <v>12.96</v>
      </c>
      <c r="K25" s="84">
        <f t="shared" si="3"/>
        <v>0</v>
      </c>
      <c r="L25" s="85">
        <f t="shared" si="4"/>
        <v>0</v>
      </c>
      <c r="M25" s="69">
        <f t="shared" si="5"/>
        <v>12</v>
      </c>
      <c r="N25" s="69">
        <f t="shared" si="6"/>
        <v>0</v>
      </c>
      <c r="O25" s="69">
        <f t="shared" si="7"/>
        <v>8</v>
      </c>
      <c r="P25" s="69">
        <f t="shared" si="8"/>
        <v>0</v>
      </c>
      <c r="Q25" s="2">
        <v>4</v>
      </c>
      <c r="R25" s="69">
        <f t="shared" si="9"/>
        <v>0</v>
      </c>
    </row>
    <row r="26" spans="2:18" x14ac:dyDescent="0.3">
      <c r="B26" s="4">
        <f t="shared" si="10"/>
        <v>20</v>
      </c>
      <c r="C26" s="20" t="s">
        <v>659</v>
      </c>
      <c r="D26" s="21" t="s">
        <v>54</v>
      </c>
      <c r="E26" s="79">
        <v>0.52</v>
      </c>
      <c r="F26" s="79">
        <f>ROUND(E26*'Anexa 1.4. Total'!$C$20,2)</f>
        <v>0</v>
      </c>
      <c r="G26" s="79">
        <f>ROUND(F26*'Anexa 1.4. Total'!$C$33,2)</f>
        <v>0</v>
      </c>
      <c r="H26" s="104">
        <f t="shared" si="1"/>
        <v>0</v>
      </c>
      <c r="I26" s="105">
        <f t="shared" si="2"/>
        <v>24</v>
      </c>
      <c r="J26" s="83">
        <f t="shared" si="0"/>
        <v>12.48</v>
      </c>
      <c r="K26" s="84">
        <f t="shared" si="3"/>
        <v>0</v>
      </c>
      <c r="L26" s="85">
        <f t="shared" si="4"/>
        <v>0</v>
      </c>
      <c r="M26" s="69">
        <f t="shared" si="5"/>
        <v>12</v>
      </c>
      <c r="N26" s="69">
        <f t="shared" si="6"/>
        <v>0</v>
      </c>
      <c r="O26" s="69">
        <f t="shared" si="7"/>
        <v>8</v>
      </c>
      <c r="P26" s="69">
        <f t="shared" si="8"/>
        <v>0</v>
      </c>
      <c r="Q26" s="2">
        <v>4</v>
      </c>
      <c r="R26" s="69">
        <f t="shared" si="9"/>
        <v>0</v>
      </c>
    </row>
    <row r="27" spans="2:18" x14ac:dyDescent="0.3">
      <c r="B27" s="4">
        <f t="shared" si="10"/>
        <v>21</v>
      </c>
      <c r="C27" s="20" t="s">
        <v>660</v>
      </c>
      <c r="D27" s="21" t="s">
        <v>54</v>
      </c>
      <c r="E27" s="79">
        <v>0.48</v>
      </c>
      <c r="F27" s="79">
        <f>ROUND(E27*'Anexa 1.4. Total'!$C$20,2)</f>
        <v>0</v>
      </c>
      <c r="G27" s="79">
        <f>ROUND(F27*'Anexa 1.4. Total'!$C$33,2)</f>
        <v>0</v>
      </c>
      <c r="H27" s="104">
        <f t="shared" si="1"/>
        <v>0</v>
      </c>
      <c r="I27" s="105">
        <f t="shared" si="2"/>
        <v>18</v>
      </c>
      <c r="J27" s="83">
        <f t="shared" si="0"/>
        <v>8.64</v>
      </c>
      <c r="K27" s="84">
        <f t="shared" si="3"/>
        <v>0</v>
      </c>
      <c r="L27" s="85">
        <f t="shared" si="4"/>
        <v>0</v>
      </c>
      <c r="M27" s="69">
        <f t="shared" si="5"/>
        <v>9</v>
      </c>
      <c r="N27" s="69">
        <f t="shared" si="6"/>
        <v>0</v>
      </c>
      <c r="O27" s="69">
        <f t="shared" si="7"/>
        <v>6</v>
      </c>
      <c r="P27" s="69">
        <f t="shared" si="8"/>
        <v>0</v>
      </c>
      <c r="Q27" s="2">
        <v>3</v>
      </c>
      <c r="R27" s="69">
        <f t="shared" si="9"/>
        <v>0</v>
      </c>
    </row>
    <row r="28" spans="2:18" x14ac:dyDescent="0.3">
      <c r="B28" s="4">
        <f t="shared" si="10"/>
        <v>22</v>
      </c>
      <c r="C28" s="20" t="s">
        <v>661</v>
      </c>
      <c r="D28" s="21" t="s">
        <v>54</v>
      </c>
      <c r="E28" s="79">
        <v>0.47000000000000003</v>
      </c>
      <c r="F28" s="79">
        <f>ROUND(E28*'Anexa 1.4. Total'!$C$20,2)</f>
        <v>0</v>
      </c>
      <c r="G28" s="79">
        <f>ROUND(F28*'Anexa 1.4. Total'!$C$33,2)</f>
        <v>0</v>
      </c>
      <c r="H28" s="104">
        <f t="shared" si="1"/>
        <v>0</v>
      </c>
      <c r="I28" s="105">
        <f t="shared" si="2"/>
        <v>18</v>
      </c>
      <c r="J28" s="83">
        <f t="shared" si="0"/>
        <v>8.4600000000000009</v>
      </c>
      <c r="K28" s="84">
        <f t="shared" si="3"/>
        <v>0</v>
      </c>
      <c r="L28" s="85">
        <f t="shared" si="4"/>
        <v>0</v>
      </c>
      <c r="M28" s="69">
        <f t="shared" si="5"/>
        <v>9</v>
      </c>
      <c r="N28" s="69">
        <f t="shared" si="6"/>
        <v>0</v>
      </c>
      <c r="O28" s="69">
        <f t="shared" si="7"/>
        <v>6</v>
      </c>
      <c r="P28" s="69">
        <f t="shared" si="8"/>
        <v>0</v>
      </c>
      <c r="Q28" s="2">
        <v>3</v>
      </c>
      <c r="R28" s="69">
        <f t="shared" si="9"/>
        <v>0</v>
      </c>
    </row>
    <row r="29" spans="2:18" x14ac:dyDescent="0.3">
      <c r="B29" s="4">
        <f t="shared" si="10"/>
        <v>23</v>
      </c>
      <c r="C29" s="20" t="s">
        <v>662</v>
      </c>
      <c r="D29" s="21" t="s">
        <v>54</v>
      </c>
      <c r="E29" s="79">
        <v>0.26</v>
      </c>
      <c r="F29" s="79">
        <f>ROUND(E29*'Anexa 1.4. Total'!$C$20,2)</f>
        <v>0</v>
      </c>
      <c r="G29" s="79">
        <f>ROUND(F29*'Anexa 1.4. Total'!$C$33,2)</f>
        <v>0</v>
      </c>
      <c r="H29" s="104">
        <f t="shared" si="1"/>
        <v>0</v>
      </c>
      <c r="I29" s="105">
        <f t="shared" si="2"/>
        <v>72</v>
      </c>
      <c r="J29" s="83">
        <f t="shared" si="0"/>
        <v>18.72</v>
      </c>
      <c r="K29" s="84">
        <f t="shared" si="3"/>
        <v>0</v>
      </c>
      <c r="L29" s="85">
        <f t="shared" si="4"/>
        <v>0</v>
      </c>
      <c r="M29" s="69">
        <f t="shared" si="5"/>
        <v>36</v>
      </c>
      <c r="N29" s="69">
        <f t="shared" si="6"/>
        <v>0</v>
      </c>
      <c r="O29" s="69">
        <f t="shared" si="7"/>
        <v>24</v>
      </c>
      <c r="P29" s="69">
        <f t="shared" si="8"/>
        <v>0</v>
      </c>
      <c r="Q29" s="2">
        <v>12</v>
      </c>
      <c r="R29" s="69">
        <f t="shared" si="9"/>
        <v>0</v>
      </c>
    </row>
    <row r="30" spans="2:18" x14ac:dyDescent="0.3">
      <c r="B30" s="4">
        <f t="shared" si="10"/>
        <v>24</v>
      </c>
      <c r="C30" s="20" t="s">
        <v>663</v>
      </c>
      <c r="D30" s="21" t="s">
        <v>54</v>
      </c>
      <c r="E30" s="79">
        <v>0.78</v>
      </c>
      <c r="F30" s="79">
        <f>ROUND(E30*'Anexa 1.4. Total'!$C$20,2)</f>
        <v>0</v>
      </c>
      <c r="G30" s="79">
        <f>ROUND(F30*'Anexa 1.4. Total'!$C$33,2)</f>
        <v>0</v>
      </c>
      <c r="H30" s="104">
        <f t="shared" si="1"/>
        <v>0</v>
      </c>
      <c r="I30" s="105">
        <f t="shared" si="2"/>
        <v>24</v>
      </c>
      <c r="J30" s="83">
        <f t="shared" si="0"/>
        <v>18.72</v>
      </c>
      <c r="K30" s="84">
        <f t="shared" si="3"/>
        <v>0</v>
      </c>
      <c r="L30" s="85">
        <f t="shared" si="4"/>
        <v>0</v>
      </c>
      <c r="M30" s="69">
        <f t="shared" si="5"/>
        <v>12</v>
      </c>
      <c r="N30" s="69">
        <f t="shared" si="6"/>
        <v>0</v>
      </c>
      <c r="O30" s="69">
        <f t="shared" si="7"/>
        <v>8</v>
      </c>
      <c r="P30" s="69">
        <f t="shared" si="8"/>
        <v>0</v>
      </c>
      <c r="Q30" s="2">
        <v>4</v>
      </c>
      <c r="R30" s="69">
        <f t="shared" si="9"/>
        <v>0</v>
      </c>
    </row>
    <row r="31" spans="2:18" x14ac:dyDescent="0.3">
      <c r="B31" s="4">
        <f t="shared" si="10"/>
        <v>25</v>
      </c>
      <c r="C31" s="20" t="s">
        <v>664</v>
      </c>
      <c r="D31" s="21" t="s">
        <v>54</v>
      </c>
      <c r="E31" s="79">
        <v>0.42</v>
      </c>
      <c r="F31" s="79">
        <f>ROUND(E31*'Anexa 1.4. Total'!$C$20,2)</f>
        <v>0</v>
      </c>
      <c r="G31" s="79">
        <f>ROUND(F31*'Anexa 1.4. Total'!$C$33,2)</f>
        <v>0</v>
      </c>
      <c r="H31" s="104">
        <f t="shared" si="1"/>
        <v>0</v>
      </c>
      <c r="I31" s="105">
        <f t="shared" si="2"/>
        <v>108</v>
      </c>
      <c r="J31" s="83">
        <f t="shared" si="0"/>
        <v>45.36</v>
      </c>
      <c r="K31" s="84">
        <f t="shared" si="3"/>
        <v>0</v>
      </c>
      <c r="L31" s="85">
        <f t="shared" si="4"/>
        <v>0</v>
      </c>
      <c r="M31" s="69">
        <f t="shared" si="5"/>
        <v>54</v>
      </c>
      <c r="N31" s="69">
        <f t="shared" si="6"/>
        <v>0</v>
      </c>
      <c r="O31" s="69">
        <f t="shared" si="7"/>
        <v>36</v>
      </c>
      <c r="P31" s="69">
        <f t="shared" si="8"/>
        <v>0</v>
      </c>
      <c r="Q31" s="2">
        <v>18</v>
      </c>
      <c r="R31" s="69">
        <f t="shared" si="9"/>
        <v>0</v>
      </c>
    </row>
    <row r="32" spans="2:18" x14ac:dyDescent="0.3">
      <c r="B32" s="4">
        <f t="shared" si="10"/>
        <v>26</v>
      </c>
      <c r="C32" s="20" t="s">
        <v>665</v>
      </c>
      <c r="D32" s="21" t="s">
        <v>54</v>
      </c>
      <c r="E32" s="79">
        <v>0.29000000000000004</v>
      </c>
      <c r="F32" s="79">
        <f>ROUND(E32*'Anexa 1.4. Total'!$C$20,2)</f>
        <v>0</v>
      </c>
      <c r="G32" s="79">
        <f>ROUND(F32*'Anexa 1.4. Total'!$C$33,2)</f>
        <v>0</v>
      </c>
      <c r="H32" s="104">
        <f t="shared" si="1"/>
        <v>0</v>
      </c>
      <c r="I32" s="105">
        <f t="shared" si="2"/>
        <v>168</v>
      </c>
      <c r="J32" s="83">
        <f t="shared" si="0"/>
        <v>48.720000000000006</v>
      </c>
      <c r="K32" s="84">
        <f t="shared" si="3"/>
        <v>0</v>
      </c>
      <c r="L32" s="85">
        <f t="shared" si="4"/>
        <v>0</v>
      </c>
      <c r="M32" s="69">
        <f t="shared" si="5"/>
        <v>84</v>
      </c>
      <c r="N32" s="69">
        <f t="shared" si="6"/>
        <v>0</v>
      </c>
      <c r="O32" s="69">
        <f t="shared" si="7"/>
        <v>56</v>
      </c>
      <c r="P32" s="69">
        <f t="shared" si="8"/>
        <v>0</v>
      </c>
      <c r="Q32" s="2">
        <v>28</v>
      </c>
      <c r="R32" s="69">
        <f t="shared" si="9"/>
        <v>0</v>
      </c>
    </row>
    <row r="33" spans="2:18" x14ac:dyDescent="0.3">
      <c r="B33" s="4">
        <f t="shared" si="10"/>
        <v>27</v>
      </c>
      <c r="C33" s="20" t="s">
        <v>666</v>
      </c>
      <c r="D33" s="21" t="s">
        <v>54</v>
      </c>
      <c r="E33" s="79">
        <v>0.29000000000000004</v>
      </c>
      <c r="F33" s="79">
        <f>ROUND(E33*'Anexa 1.4. Total'!$C$20,2)</f>
        <v>0</v>
      </c>
      <c r="G33" s="79">
        <f>ROUND(F33*'Anexa 1.4. Total'!$C$33,2)</f>
        <v>0</v>
      </c>
      <c r="H33" s="104">
        <f t="shared" si="1"/>
        <v>0</v>
      </c>
      <c r="I33" s="105">
        <f t="shared" si="2"/>
        <v>72</v>
      </c>
      <c r="J33" s="83">
        <f t="shared" si="0"/>
        <v>20.880000000000003</v>
      </c>
      <c r="K33" s="84">
        <f t="shared" si="3"/>
        <v>0</v>
      </c>
      <c r="L33" s="85">
        <f t="shared" si="4"/>
        <v>0</v>
      </c>
      <c r="M33" s="69">
        <f t="shared" si="5"/>
        <v>36</v>
      </c>
      <c r="N33" s="69">
        <f t="shared" si="6"/>
        <v>0</v>
      </c>
      <c r="O33" s="69">
        <f t="shared" si="7"/>
        <v>24</v>
      </c>
      <c r="P33" s="69">
        <f t="shared" si="8"/>
        <v>0</v>
      </c>
      <c r="Q33" s="2">
        <v>12</v>
      </c>
      <c r="R33" s="69">
        <f t="shared" si="9"/>
        <v>0</v>
      </c>
    </row>
    <row r="34" spans="2:18" x14ac:dyDescent="0.3">
      <c r="B34" s="4">
        <f t="shared" si="10"/>
        <v>28</v>
      </c>
      <c r="C34" s="20" t="s">
        <v>667</v>
      </c>
      <c r="D34" s="21" t="s">
        <v>54</v>
      </c>
      <c r="E34" s="79">
        <v>0.32</v>
      </c>
      <c r="F34" s="79">
        <f>ROUND(E34*'Anexa 1.4. Total'!$C$20,2)</f>
        <v>0</v>
      </c>
      <c r="G34" s="79">
        <f>ROUND(F34*'Anexa 1.4. Total'!$C$33,2)</f>
        <v>0</v>
      </c>
      <c r="H34" s="104">
        <f t="shared" si="1"/>
        <v>0</v>
      </c>
      <c r="I34" s="105">
        <f t="shared" si="2"/>
        <v>72</v>
      </c>
      <c r="J34" s="83">
        <f t="shared" si="0"/>
        <v>23.04</v>
      </c>
      <c r="K34" s="84">
        <f t="shared" si="3"/>
        <v>0</v>
      </c>
      <c r="L34" s="85">
        <f t="shared" si="4"/>
        <v>0</v>
      </c>
      <c r="M34" s="69">
        <f t="shared" si="5"/>
        <v>36</v>
      </c>
      <c r="N34" s="69">
        <f t="shared" si="6"/>
        <v>0</v>
      </c>
      <c r="O34" s="69">
        <f t="shared" si="7"/>
        <v>24</v>
      </c>
      <c r="P34" s="69">
        <f t="shared" si="8"/>
        <v>0</v>
      </c>
      <c r="Q34" s="2">
        <v>12</v>
      </c>
      <c r="R34" s="69">
        <f t="shared" si="9"/>
        <v>0</v>
      </c>
    </row>
    <row r="35" spans="2:18" x14ac:dyDescent="0.3">
      <c r="B35" s="4">
        <f t="shared" si="10"/>
        <v>29</v>
      </c>
      <c r="C35" s="20" t="s">
        <v>668</v>
      </c>
      <c r="D35" s="21" t="s">
        <v>54</v>
      </c>
      <c r="E35" s="79">
        <v>0.2</v>
      </c>
      <c r="F35" s="79">
        <f>ROUND(E35*'Anexa 1.4. Total'!$C$20,2)</f>
        <v>0</v>
      </c>
      <c r="G35" s="79">
        <f>ROUND(F35*'Anexa 1.4. Total'!$C$33,2)</f>
        <v>0</v>
      </c>
      <c r="H35" s="104">
        <f t="shared" si="1"/>
        <v>0</v>
      </c>
      <c r="I35" s="105">
        <f t="shared" si="2"/>
        <v>42</v>
      </c>
      <c r="J35" s="83">
        <f t="shared" si="0"/>
        <v>8.4</v>
      </c>
      <c r="K35" s="84">
        <f t="shared" si="3"/>
        <v>0</v>
      </c>
      <c r="L35" s="85">
        <f t="shared" si="4"/>
        <v>0</v>
      </c>
      <c r="M35" s="69">
        <f t="shared" si="5"/>
        <v>21</v>
      </c>
      <c r="N35" s="69">
        <f t="shared" si="6"/>
        <v>0</v>
      </c>
      <c r="O35" s="69">
        <f t="shared" si="7"/>
        <v>14</v>
      </c>
      <c r="P35" s="69">
        <f t="shared" si="8"/>
        <v>0</v>
      </c>
      <c r="Q35" s="2">
        <v>7</v>
      </c>
      <c r="R35" s="69">
        <f t="shared" si="9"/>
        <v>0</v>
      </c>
    </row>
    <row r="36" spans="2:18" x14ac:dyDescent="0.3">
      <c r="B36" s="4">
        <f t="shared" si="10"/>
        <v>30</v>
      </c>
      <c r="C36" s="20" t="s">
        <v>669</v>
      </c>
      <c r="D36" s="21" t="s">
        <v>54</v>
      </c>
      <c r="E36" s="79">
        <v>0.2</v>
      </c>
      <c r="F36" s="79">
        <f>ROUND(E36*'Anexa 1.4. Total'!$C$20,2)</f>
        <v>0</v>
      </c>
      <c r="G36" s="79">
        <f>ROUND(F36*'Anexa 1.4. Total'!$C$33,2)</f>
        <v>0</v>
      </c>
      <c r="H36" s="104">
        <f t="shared" si="1"/>
        <v>0</v>
      </c>
      <c r="I36" s="105">
        <f t="shared" si="2"/>
        <v>42</v>
      </c>
      <c r="J36" s="83">
        <f t="shared" si="0"/>
        <v>8.4</v>
      </c>
      <c r="K36" s="84">
        <f t="shared" si="3"/>
        <v>0</v>
      </c>
      <c r="L36" s="85">
        <f t="shared" si="4"/>
        <v>0</v>
      </c>
      <c r="M36" s="69">
        <f t="shared" si="5"/>
        <v>21</v>
      </c>
      <c r="N36" s="69">
        <f t="shared" si="6"/>
        <v>0</v>
      </c>
      <c r="O36" s="69">
        <f t="shared" si="7"/>
        <v>14</v>
      </c>
      <c r="P36" s="69">
        <f t="shared" si="8"/>
        <v>0</v>
      </c>
      <c r="Q36" s="2">
        <v>7</v>
      </c>
      <c r="R36" s="69">
        <f t="shared" si="9"/>
        <v>0</v>
      </c>
    </row>
    <row r="37" spans="2:18" x14ac:dyDescent="0.3">
      <c r="B37" s="4">
        <f t="shared" si="10"/>
        <v>31</v>
      </c>
      <c r="C37" s="20" t="s">
        <v>670</v>
      </c>
      <c r="D37" s="21" t="s">
        <v>54</v>
      </c>
      <c r="E37" s="79">
        <v>0.22</v>
      </c>
      <c r="F37" s="79">
        <f>ROUND(E37*'Anexa 1.4. Total'!$C$20,2)</f>
        <v>0</v>
      </c>
      <c r="G37" s="79">
        <f>ROUND(F37*'Anexa 1.4. Total'!$C$33,2)</f>
        <v>0</v>
      </c>
      <c r="H37" s="104">
        <f t="shared" si="1"/>
        <v>0</v>
      </c>
      <c r="I37" s="105">
        <f t="shared" si="2"/>
        <v>42</v>
      </c>
      <c r="J37" s="83">
        <f t="shared" si="0"/>
        <v>9.24</v>
      </c>
      <c r="K37" s="84">
        <f t="shared" si="3"/>
        <v>0</v>
      </c>
      <c r="L37" s="85">
        <f t="shared" si="4"/>
        <v>0</v>
      </c>
      <c r="M37" s="69">
        <f t="shared" si="5"/>
        <v>21</v>
      </c>
      <c r="N37" s="69">
        <f t="shared" si="6"/>
        <v>0</v>
      </c>
      <c r="O37" s="69">
        <f t="shared" si="7"/>
        <v>14</v>
      </c>
      <c r="P37" s="69">
        <f t="shared" si="8"/>
        <v>0</v>
      </c>
      <c r="Q37" s="2">
        <v>7</v>
      </c>
      <c r="R37" s="69">
        <f t="shared" si="9"/>
        <v>0</v>
      </c>
    </row>
    <row r="38" spans="2:18" x14ac:dyDescent="0.3">
      <c r="B38" s="4">
        <f t="shared" si="10"/>
        <v>32</v>
      </c>
      <c r="C38" s="20" t="s">
        <v>671</v>
      </c>
      <c r="D38" s="21" t="s">
        <v>672</v>
      </c>
      <c r="E38" s="79">
        <v>0.23</v>
      </c>
      <c r="F38" s="79">
        <f>ROUND(E38*'Anexa 1.4. Total'!$C$20,2)</f>
        <v>0</v>
      </c>
      <c r="G38" s="79">
        <f>ROUND(F38*'Anexa 1.4. Total'!$C$33,2)</f>
        <v>0</v>
      </c>
      <c r="H38" s="104">
        <f t="shared" si="1"/>
        <v>0</v>
      </c>
      <c r="I38" s="105">
        <f t="shared" si="2"/>
        <v>90</v>
      </c>
      <c r="J38" s="83">
        <f t="shared" si="0"/>
        <v>20.7</v>
      </c>
      <c r="K38" s="84">
        <f t="shared" si="3"/>
        <v>0</v>
      </c>
      <c r="L38" s="85">
        <f t="shared" si="4"/>
        <v>0</v>
      </c>
      <c r="M38" s="69">
        <f t="shared" si="5"/>
        <v>45</v>
      </c>
      <c r="N38" s="69">
        <f t="shared" si="6"/>
        <v>0</v>
      </c>
      <c r="O38" s="69">
        <f t="shared" si="7"/>
        <v>30</v>
      </c>
      <c r="P38" s="69">
        <f t="shared" si="8"/>
        <v>0</v>
      </c>
      <c r="Q38" s="2">
        <v>15</v>
      </c>
      <c r="R38" s="69">
        <f t="shared" si="9"/>
        <v>0</v>
      </c>
    </row>
    <row r="39" spans="2:18" x14ac:dyDescent="0.3">
      <c r="B39" s="4">
        <f t="shared" si="10"/>
        <v>33</v>
      </c>
      <c r="C39" s="20" t="s">
        <v>673</v>
      </c>
      <c r="D39" s="21" t="s">
        <v>672</v>
      </c>
      <c r="E39" s="79">
        <v>0.13</v>
      </c>
      <c r="F39" s="79">
        <f>ROUND(E39*'Anexa 1.4. Total'!$C$20,2)</f>
        <v>0</v>
      </c>
      <c r="G39" s="79">
        <f>ROUND(F39*'Anexa 1.4. Total'!$C$33,2)</f>
        <v>0</v>
      </c>
      <c r="H39" s="104">
        <f t="shared" si="1"/>
        <v>0</v>
      </c>
      <c r="I39" s="105">
        <f t="shared" si="2"/>
        <v>90</v>
      </c>
      <c r="J39" s="83">
        <f t="shared" si="0"/>
        <v>11.700000000000001</v>
      </c>
      <c r="K39" s="84">
        <f t="shared" si="3"/>
        <v>0</v>
      </c>
      <c r="L39" s="85">
        <f t="shared" si="4"/>
        <v>0</v>
      </c>
      <c r="M39" s="69">
        <f t="shared" si="5"/>
        <v>45</v>
      </c>
      <c r="N39" s="69">
        <f t="shared" si="6"/>
        <v>0</v>
      </c>
      <c r="O39" s="69">
        <f t="shared" si="7"/>
        <v>30</v>
      </c>
      <c r="P39" s="69">
        <f t="shared" si="8"/>
        <v>0</v>
      </c>
      <c r="Q39" s="2">
        <v>15</v>
      </c>
      <c r="R39" s="69">
        <f t="shared" si="9"/>
        <v>0</v>
      </c>
    </row>
    <row r="40" spans="2:18" x14ac:dyDescent="0.3">
      <c r="B40" s="4">
        <f t="shared" si="10"/>
        <v>34</v>
      </c>
      <c r="C40" s="20" t="s">
        <v>674</v>
      </c>
      <c r="D40" s="21" t="s">
        <v>672</v>
      </c>
      <c r="E40" s="86">
        <v>0.16</v>
      </c>
      <c r="F40" s="79">
        <f>ROUND(E40*'Anexa 1.4. Total'!$C$20,2)</f>
        <v>0</v>
      </c>
      <c r="G40" s="79">
        <f>ROUND(F40*'Anexa 1.4. Total'!$C$33,2)</f>
        <v>0</v>
      </c>
      <c r="H40" s="104">
        <f t="shared" si="1"/>
        <v>0</v>
      </c>
      <c r="I40" s="105">
        <f t="shared" si="2"/>
        <v>90</v>
      </c>
      <c r="J40" s="83">
        <f t="shared" si="0"/>
        <v>14.4</v>
      </c>
      <c r="K40" s="84">
        <f t="shared" si="3"/>
        <v>0</v>
      </c>
      <c r="L40" s="85">
        <f t="shared" si="4"/>
        <v>0</v>
      </c>
      <c r="M40" s="69">
        <f t="shared" si="5"/>
        <v>45</v>
      </c>
      <c r="N40" s="69">
        <f t="shared" si="6"/>
        <v>0</v>
      </c>
      <c r="O40" s="69">
        <f t="shared" si="7"/>
        <v>30</v>
      </c>
      <c r="P40" s="69">
        <f t="shared" si="8"/>
        <v>0</v>
      </c>
      <c r="Q40" s="2">
        <v>15</v>
      </c>
      <c r="R40" s="69">
        <f t="shared" si="9"/>
        <v>0</v>
      </c>
    </row>
    <row r="41" spans="2:18" x14ac:dyDescent="0.3">
      <c r="B41" s="4">
        <f t="shared" si="10"/>
        <v>35</v>
      </c>
      <c r="C41" s="20" t="s">
        <v>675</v>
      </c>
      <c r="D41" s="21" t="s">
        <v>672</v>
      </c>
      <c r="E41" s="86">
        <v>0.19</v>
      </c>
      <c r="F41" s="79">
        <f>ROUND(E41*'Anexa 1.4. Total'!$C$20,2)</f>
        <v>0</v>
      </c>
      <c r="G41" s="79">
        <f>ROUND(F41*'Anexa 1.4. Total'!$C$33,2)</f>
        <v>0</v>
      </c>
      <c r="H41" s="104">
        <f t="shared" si="1"/>
        <v>0</v>
      </c>
      <c r="I41" s="105">
        <f t="shared" si="2"/>
        <v>330</v>
      </c>
      <c r="J41" s="83">
        <f t="shared" si="0"/>
        <v>62.7</v>
      </c>
      <c r="K41" s="84">
        <f t="shared" si="3"/>
        <v>0</v>
      </c>
      <c r="L41" s="85">
        <f t="shared" si="4"/>
        <v>0</v>
      </c>
      <c r="M41" s="69">
        <f t="shared" si="5"/>
        <v>165</v>
      </c>
      <c r="N41" s="69">
        <f t="shared" si="6"/>
        <v>0</v>
      </c>
      <c r="O41" s="69">
        <f t="shared" si="7"/>
        <v>110</v>
      </c>
      <c r="P41" s="69">
        <f t="shared" si="8"/>
        <v>0</v>
      </c>
      <c r="Q41" s="2">
        <v>55</v>
      </c>
      <c r="R41" s="69">
        <f t="shared" si="9"/>
        <v>0</v>
      </c>
    </row>
    <row r="42" spans="2:18" x14ac:dyDescent="0.3">
      <c r="B42" s="4">
        <f t="shared" si="10"/>
        <v>36</v>
      </c>
      <c r="C42" s="20" t="s">
        <v>676</v>
      </c>
      <c r="D42" s="21" t="s">
        <v>54</v>
      </c>
      <c r="E42" s="79">
        <v>6.0000000000000005E-2</v>
      </c>
      <c r="F42" s="79">
        <f>ROUND(E42*'Anexa 1.4. Total'!$C$20,2)</f>
        <v>0</v>
      </c>
      <c r="G42" s="79">
        <f>ROUND(F42*'Anexa 1.4. Total'!$C$33,2)</f>
        <v>0</v>
      </c>
      <c r="H42" s="104">
        <f t="shared" si="1"/>
        <v>0</v>
      </c>
      <c r="I42" s="105">
        <f t="shared" si="2"/>
        <v>330</v>
      </c>
      <c r="J42" s="83">
        <f t="shared" si="0"/>
        <v>19.8</v>
      </c>
      <c r="K42" s="84">
        <f t="shared" si="3"/>
        <v>0</v>
      </c>
      <c r="L42" s="85">
        <f t="shared" si="4"/>
        <v>0</v>
      </c>
      <c r="M42" s="69">
        <f t="shared" si="5"/>
        <v>165</v>
      </c>
      <c r="N42" s="69">
        <f t="shared" si="6"/>
        <v>0</v>
      </c>
      <c r="O42" s="69">
        <f t="shared" si="7"/>
        <v>110</v>
      </c>
      <c r="P42" s="69">
        <f t="shared" si="8"/>
        <v>0</v>
      </c>
      <c r="Q42" s="2">
        <v>55</v>
      </c>
      <c r="R42" s="69">
        <f t="shared" si="9"/>
        <v>0</v>
      </c>
    </row>
    <row r="43" spans="2:18" x14ac:dyDescent="0.3">
      <c r="B43" s="4">
        <f t="shared" si="10"/>
        <v>37</v>
      </c>
      <c r="C43" s="20" t="s">
        <v>677</v>
      </c>
      <c r="D43" s="21" t="s">
        <v>678</v>
      </c>
      <c r="E43" s="79">
        <v>0.14000000000000001</v>
      </c>
      <c r="F43" s="79">
        <f>ROUND(E43*'Anexa 1.4. Total'!$C$20,2)</f>
        <v>0</v>
      </c>
      <c r="G43" s="79">
        <f>ROUND(F43*'Anexa 1.4. Total'!$C$33,2)</f>
        <v>0</v>
      </c>
      <c r="H43" s="104">
        <f t="shared" si="1"/>
        <v>0</v>
      </c>
      <c r="I43" s="105">
        <f t="shared" si="2"/>
        <v>972</v>
      </c>
      <c r="J43" s="83">
        <f t="shared" si="0"/>
        <v>136.08000000000001</v>
      </c>
      <c r="K43" s="84">
        <f t="shared" si="3"/>
        <v>0</v>
      </c>
      <c r="L43" s="85">
        <f t="shared" si="4"/>
        <v>0</v>
      </c>
      <c r="M43" s="69">
        <f t="shared" si="5"/>
        <v>486</v>
      </c>
      <c r="N43" s="69">
        <f t="shared" si="6"/>
        <v>0</v>
      </c>
      <c r="O43" s="69">
        <f t="shared" si="7"/>
        <v>324</v>
      </c>
      <c r="P43" s="69">
        <f t="shared" si="8"/>
        <v>0</v>
      </c>
      <c r="Q43" s="2">
        <v>162</v>
      </c>
      <c r="R43" s="69">
        <f t="shared" si="9"/>
        <v>0</v>
      </c>
    </row>
    <row r="44" spans="2:18" x14ac:dyDescent="0.3">
      <c r="B44" s="4">
        <f t="shared" si="10"/>
        <v>38</v>
      </c>
      <c r="C44" s="20" t="s">
        <v>679</v>
      </c>
      <c r="D44" s="21" t="s">
        <v>672</v>
      </c>
      <c r="E44" s="79">
        <v>0.14000000000000001</v>
      </c>
      <c r="F44" s="79">
        <f>ROUND(E44*'Anexa 1.4. Total'!$C$20,2)</f>
        <v>0</v>
      </c>
      <c r="G44" s="79">
        <f>ROUND(F44*'Anexa 1.4. Total'!$C$33,2)</f>
        <v>0</v>
      </c>
      <c r="H44" s="104">
        <f t="shared" si="1"/>
        <v>0</v>
      </c>
      <c r="I44" s="105">
        <f t="shared" si="2"/>
        <v>42</v>
      </c>
      <c r="J44" s="83">
        <f t="shared" si="0"/>
        <v>5.8800000000000008</v>
      </c>
      <c r="K44" s="84">
        <f t="shared" si="3"/>
        <v>0</v>
      </c>
      <c r="L44" s="85">
        <f t="shared" si="4"/>
        <v>0</v>
      </c>
      <c r="M44" s="69">
        <f t="shared" si="5"/>
        <v>21</v>
      </c>
      <c r="N44" s="69">
        <f t="shared" si="6"/>
        <v>0</v>
      </c>
      <c r="O44" s="69">
        <f t="shared" si="7"/>
        <v>14</v>
      </c>
      <c r="P44" s="69">
        <f t="shared" si="8"/>
        <v>0</v>
      </c>
      <c r="Q44" s="2">
        <v>7</v>
      </c>
      <c r="R44" s="69">
        <f t="shared" si="9"/>
        <v>0</v>
      </c>
    </row>
    <row r="45" spans="2:18" x14ac:dyDescent="0.3">
      <c r="B45" s="4">
        <f t="shared" si="10"/>
        <v>39</v>
      </c>
      <c r="C45" s="20" t="s">
        <v>680</v>
      </c>
      <c r="D45" s="21" t="s">
        <v>54</v>
      </c>
      <c r="E45" s="79">
        <v>0.52</v>
      </c>
      <c r="F45" s="79">
        <f>ROUND(E45*'Anexa 1.4. Total'!$C$20,2)</f>
        <v>0</v>
      </c>
      <c r="G45" s="79">
        <f>ROUND(F45*'Anexa 1.4. Total'!$C$33,2)</f>
        <v>0</v>
      </c>
      <c r="H45" s="104">
        <f t="shared" si="1"/>
        <v>0</v>
      </c>
      <c r="I45" s="105">
        <f t="shared" si="2"/>
        <v>42</v>
      </c>
      <c r="J45" s="83">
        <f t="shared" si="0"/>
        <v>21.84</v>
      </c>
      <c r="K45" s="84">
        <f t="shared" si="3"/>
        <v>0</v>
      </c>
      <c r="L45" s="85">
        <f t="shared" si="4"/>
        <v>0</v>
      </c>
      <c r="M45" s="69">
        <f t="shared" si="5"/>
        <v>21</v>
      </c>
      <c r="N45" s="69">
        <f t="shared" si="6"/>
        <v>0</v>
      </c>
      <c r="O45" s="69">
        <f t="shared" si="7"/>
        <v>14</v>
      </c>
      <c r="P45" s="69">
        <f t="shared" si="8"/>
        <v>0</v>
      </c>
      <c r="Q45" s="2">
        <v>7</v>
      </c>
      <c r="R45" s="69">
        <f t="shared" si="9"/>
        <v>0</v>
      </c>
    </row>
    <row r="46" spans="2:18" x14ac:dyDescent="0.3">
      <c r="B46" s="4">
        <f t="shared" si="10"/>
        <v>40</v>
      </c>
      <c r="C46" s="20" t="s">
        <v>681</v>
      </c>
      <c r="D46" s="21" t="s">
        <v>672</v>
      </c>
      <c r="E46" s="79">
        <v>0.45</v>
      </c>
      <c r="F46" s="79">
        <f>ROUND(E46*'Anexa 1.4. Total'!$C$20,2)</f>
        <v>0</v>
      </c>
      <c r="G46" s="79">
        <f>ROUND(F46*'Anexa 1.4. Total'!$C$33,2)</f>
        <v>0</v>
      </c>
      <c r="H46" s="104">
        <f t="shared" si="1"/>
        <v>0</v>
      </c>
      <c r="I46" s="105">
        <f t="shared" si="2"/>
        <v>42</v>
      </c>
      <c r="J46" s="83">
        <f t="shared" si="0"/>
        <v>18.900000000000002</v>
      </c>
      <c r="K46" s="84">
        <f t="shared" si="3"/>
        <v>0</v>
      </c>
      <c r="L46" s="85">
        <f t="shared" si="4"/>
        <v>0</v>
      </c>
      <c r="M46" s="69">
        <f t="shared" si="5"/>
        <v>21</v>
      </c>
      <c r="N46" s="69">
        <f t="shared" si="6"/>
        <v>0</v>
      </c>
      <c r="O46" s="69">
        <f t="shared" si="7"/>
        <v>14</v>
      </c>
      <c r="P46" s="69">
        <f t="shared" si="8"/>
        <v>0</v>
      </c>
      <c r="Q46" s="2">
        <v>7</v>
      </c>
      <c r="R46" s="69">
        <f t="shared" si="9"/>
        <v>0</v>
      </c>
    </row>
    <row r="47" spans="2:18" x14ac:dyDescent="0.3">
      <c r="B47" s="4">
        <f t="shared" si="10"/>
        <v>41</v>
      </c>
      <c r="C47" s="20" t="s">
        <v>682</v>
      </c>
      <c r="D47" s="21" t="s">
        <v>672</v>
      </c>
      <c r="E47" s="79">
        <v>0.42</v>
      </c>
      <c r="F47" s="79">
        <f>ROUND(E47*'Anexa 1.4. Total'!$C$20,2)</f>
        <v>0</v>
      </c>
      <c r="G47" s="79">
        <f>ROUND(F47*'Anexa 1.4. Total'!$C$33,2)</f>
        <v>0</v>
      </c>
      <c r="H47" s="104">
        <f t="shared" si="1"/>
        <v>0</v>
      </c>
      <c r="I47" s="105">
        <f t="shared" si="2"/>
        <v>42</v>
      </c>
      <c r="J47" s="83">
        <f t="shared" si="0"/>
        <v>17.64</v>
      </c>
      <c r="K47" s="84">
        <f t="shared" si="3"/>
        <v>0</v>
      </c>
      <c r="L47" s="85">
        <f t="shared" si="4"/>
        <v>0</v>
      </c>
      <c r="M47" s="69">
        <f t="shared" si="5"/>
        <v>21</v>
      </c>
      <c r="N47" s="69">
        <f t="shared" si="6"/>
        <v>0</v>
      </c>
      <c r="O47" s="69">
        <f t="shared" si="7"/>
        <v>14</v>
      </c>
      <c r="P47" s="69">
        <f t="shared" si="8"/>
        <v>0</v>
      </c>
      <c r="Q47" s="2">
        <v>7</v>
      </c>
      <c r="R47" s="69">
        <f t="shared" si="9"/>
        <v>0</v>
      </c>
    </row>
    <row r="48" spans="2:18" x14ac:dyDescent="0.3">
      <c r="B48" s="4">
        <f t="shared" si="10"/>
        <v>42</v>
      </c>
      <c r="C48" s="20" t="s">
        <v>683</v>
      </c>
      <c r="D48" s="21" t="s">
        <v>672</v>
      </c>
      <c r="E48" s="79">
        <v>0.37</v>
      </c>
      <c r="F48" s="79">
        <f>ROUND(E48*'Anexa 1.4. Total'!$C$20,2)</f>
        <v>0</v>
      </c>
      <c r="G48" s="79">
        <f>ROUND(F48*'Anexa 1.4. Total'!$C$33,2)</f>
        <v>0</v>
      </c>
      <c r="H48" s="104">
        <f t="shared" si="1"/>
        <v>0</v>
      </c>
      <c r="I48" s="105">
        <f t="shared" si="2"/>
        <v>42</v>
      </c>
      <c r="J48" s="83">
        <f t="shared" si="0"/>
        <v>15.54</v>
      </c>
      <c r="K48" s="84">
        <f t="shared" si="3"/>
        <v>0</v>
      </c>
      <c r="L48" s="85">
        <f t="shared" si="4"/>
        <v>0</v>
      </c>
      <c r="M48" s="69">
        <f t="shared" si="5"/>
        <v>21</v>
      </c>
      <c r="N48" s="69">
        <f t="shared" si="6"/>
        <v>0</v>
      </c>
      <c r="O48" s="69">
        <f t="shared" si="7"/>
        <v>14</v>
      </c>
      <c r="P48" s="69">
        <f t="shared" si="8"/>
        <v>0</v>
      </c>
      <c r="Q48" s="2">
        <v>7</v>
      </c>
      <c r="R48" s="69">
        <f t="shared" si="9"/>
        <v>0</v>
      </c>
    </row>
    <row r="49" spans="2:18" x14ac:dyDescent="0.3">
      <c r="B49" s="4">
        <f t="shared" si="10"/>
        <v>43</v>
      </c>
      <c r="C49" s="20" t="s">
        <v>684</v>
      </c>
      <c r="D49" s="21" t="s">
        <v>672</v>
      </c>
      <c r="E49" s="79">
        <v>0.44</v>
      </c>
      <c r="F49" s="79">
        <f>ROUND(E49*'Anexa 1.4. Total'!$C$20,2)</f>
        <v>0</v>
      </c>
      <c r="G49" s="79">
        <f>ROUND(F49*'Anexa 1.4. Total'!$C$33,2)</f>
        <v>0</v>
      </c>
      <c r="H49" s="104">
        <f t="shared" si="1"/>
        <v>0</v>
      </c>
      <c r="I49" s="105">
        <f t="shared" si="2"/>
        <v>42</v>
      </c>
      <c r="J49" s="83">
        <f t="shared" si="0"/>
        <v>18.48</v>
      </c>
      <c r="K49" s="84">
        <f t="shared" si="3"/>
        <v>0</v>
      </c>
      <c r="L49" s="85">
        <f t="shared" si="4"/>
        <v>0</v>
      </c>
      <c r="M49" s="69">
        <f t="shared" si="5"/>
        <v>21</v>
      </c>
      <c r="N49" s="69">
        <f t="shared" si="6"/>
        <v>0</v>
      </c>
      <c r="O49" s="69">
        <f t="shared" si="7"/>
        <v>14</v>
      </c>
      <c r="P49" s="69">
        <f t="shared" si="8"/>
        <v>0</v>
      </c>
      <c r="Q49" s="2">
        <v>7</v>
      </c>
      <c r="R49" s="69">
        <f t="shared" si="9"/>
        <v>0</v>
      </c>
    </row>
    <row r="50" spans="2:18" x14ac:dyDescent="0.3">
      <c r="B50" s="4">
        <f t="shared" si="10"/>
        <v>44</v>
      </c>
      <c r="C50" s="20" t="s">
        <v>685</v>
      </c>
      <c r="D50" s="21" t="s">
        <v>95</v>
      </c>
      <c r="E50" s="79">
        <v>2.1999999999999997</v>
      </c>
      <c r="F50" s="79">
        <f>ROUND(E50*'Anexa 1.4. Total'!$C$20,2)</f>
        <v>0</v>
      </c>
      <c r="G50" s="79">
        <f>ROUND(F50*'Anexa 1.4. Total'!$C$33,2)</f>
        <v>0</v>
      </c>
      <c r="H50" s="104">
        <f t="shared" si="1"/>
        <v>0</v>
      </c>
      <c r="I50" s="105">
        <f t="shared" si="2"/>
        <v>90</v>
      </c>
      <c r="J50" s="83">
        <f t="shared" si="0"/>
        <v>197.99999999999997</v>
      </c>
      <c r="K50" s="84">
        <f t="shared" si="3"/>
        <v>0</v>
      </c>
      <c r="L50" s="85">
        <f t="shared" si="4"/>
        <v>0</v>
      </c>
      <c r="M50" s="69">
        <f t="shared" si="5"/>
        <v>45</v>
      </c>
      <c r="N50" s="69">
        <f t="shared" si="6"/>
        <v>0</v>
      </c>
      <c r="O50" s="69">
        <f t="shared" si="7"/>
        <v>30</v>
      </c>
      <c r="P50" s="69">
        <f t="shared" si="8"/>
        <v>0</v>
      </c>
      <c r="Q50" s="2">
        <v>15</v>
      </c>
      <c r="R50" s="69">
        <f t="shared" si="9"/>
        <v>0</v>
      </c>
    </row>
    <row r="51" spans="2:18" x14ac:dyDescent="0.3">
      <c r="B51" s="4">
        <f t="shared" si="10"/>
        <v>45</v>
      </c>
      <c r="C51" s="20" t="s">
        <v>686</v>
      </c>
      <c r="D51" s="21" t="s">
        <v>95</v>
      </c>
      <c r="E51" s="79">
        <v>4.79</v>
      </c>
      <c r="F51" s="79">
        <f>ROUND(E51*'Anexa 1.4. Total'!$C$20,2)</f>
        <v>0</v>
      </c>
      <c r="G51" s="79">
        <f>ROUND(F51*'Anexa 1.4. Total'!$C$33,2)</f>
        <v>0</v>
      </c>
      <c r="H51" s="104">
        <f t="shared" si="1"/>
        <v>0</v>
      </c>
      <c r="I51" s="105">
        <f t="shared" si="2"/>
        <v>168</v>
      </c>
      <c r="J51" s="83">
        <f t="shared" si="0"/>
        <v>804.72</v>
      </c>
      <c r="K51" s="84">
        <f t="shared" si="3"/>
        <v>0</v>
      </c>
      <c r="L51" s="85">
        <f t="shared" si="4"/>
        <v>0</v>
      </c>
      <c r="M51" s="69">
        <f t="shared" si="5"/>
        <v>84</v>
      </c>
      <c r="N51" s="69">
        <f t="shared" si="6"/>
        <v>0</v>
      </c>
      <c r="O51" s="69">
        <f t="shared" si="7"/>
        <v>56</v>
      </c>
      <c r="P51" s="69">
        <f t="shared" si="8"/>
        <v>0</v>
      </c>
      <c r="Q51" s="2">
        <v>28</v>
      </c>
      <c r="R51" s="69">
        <f t="shared" si="9"/>
        <v>0</v>
      </c>
    </row>
    <row r="52" spans="2:18" x14ac:dyDescent="0.3">
      <c r="B52" s="4">
        <f t="shared" si="10"/>
        <v>46</v>
      </c>
      <c r="C52" s="20" t="s">
        <v>687</v>
      </c>
      <c r="D52" s="21" t="s">
        <v>54</v>
      </c>
      <c r="E52" s="79">
        <v>1.46</v>
      </c>
      <c r="F52" s="79">
        <f>ROUND(E52*'Anexa 1.4. Total'!$C$20,2)</f>
        <v>0</v>
      </c>
      <c r="G52" s="79">
        <f>ROUND(F52*'Anexa 1.4. Total'!$C$33,2)</f>
        <v>0</v>
      </c>
      <c r="H52" s="104">
        <f t="shared" si="1"/>
        <v>0</v>
      </c>
      <c r="I52" s="105">
        <f t="shared" si="2"/>
        <v>24</v>
      </c>
      <c r="J52" s="83">
        <f t="shared" si="0"/>
        <v>35.04</v>
      </c>
      <c r="K52" s="84">
        <f t="shared" si="3"/>
        <v>0</v>
      </c>
      <c r="L52" s="85">
        <f t="shared" si="4"/>
        <v>0</v>
      </c>
      <c r="M52" s="69">
        <f t="shared" si="5"/>
        <v>12</v>
      </c>
      <c r="N52" s="69">
        <f t="shared" si="6"/>
        <v>0</v>
      </c>
      <c r="O52" s="69">
        <f t="shared" si="7"/>
        <v>8</v>
      </c>
      <c r="P52" s="69">
        <f t="shared" si="8"/>
        <v>0</v>
      </c>
      <c r="Q52" s="2">
        <v>4</v>
      </c>
      <c r="R52" s="69">
        <f t="shared" si="9"/>
        <v>0</v>
      </c>
    </row>
    <row r="53" spans="2:18" x14ac:dyDescent="0.3">
      <c r="B53" s="4">
        <f t="shared" si="10"/>
        <v>47</v>
      </c>
      <c r="C53" s="20" t="s">
        <v>688</v>
      </c>
      <c r="D53" s="21" t="s">
        <v>54</v>
      </c>
      <c r="E53" s="79">
        <v>0.13</v>
      </c>
      <c r="F53" s="79">
        <f>ROUND(E53*'Anexa 1.4. Total'!$C$20,2)</f>
        <v>0</v>
      </c>
      <c r="G53" s="79">
        <f>ROUND(F53*'Anexa 1.4. Total'!$C$33,2)</f>
        <v>0</v>
      </c>
      <c r="H53" s="104">
        <f t="shared" si="1"/>
        <v>0</v>
      </c>
      <c r="I53" s="105">
        <f t="shared" si="2"/>
        <v>42</v>
      </c>
      <c r="J53" s="83">
        <f t="shared" si="0"/>
        <v>5.46</v>
      </c>
      <c r="K53" s="84">
        <f t="shared" si="3"/>
        <v>0</v>
      </c>
      <c r="L53" s="85">
        <f t="shared" si="4"/>
        <v>0</v>
      </c>
      <c r="M53" s="69">
        <f t="shared" si="5"/>
        <v>21</v>
      </c>
      <c r="N53" s="69">
        <f t="shared" si="6"/>
        <v>0</v>
      </c>
      <c r="O53" s="69">
        <f t="shared" si="7"/>
        <v>14</v>
      </c>
      <c r="P53" s="69">
        <f t="shared" si="8"/>
        <v>0</v>
      </c>
      <c r="Q53" s="2">
        <v>7</v>
      </c>
      <c r="R53" s="69">
        <f t="shared" si="9"/>
        <v>0</v>
      </c>
    </row>
    <row r="54" spans="2:18" x14ac:dyDescent="0.3">
      <c r="B54" s="4">
        <f t="shared" si="10"/>
        <v>48</v>
      </c>
      <c r="C54" s="20" t="s">
        <v>689</v>
      </c>
      <c r="D54" s="21" t="s">
        <v>54</v>
      </c>
      <c r="E54" s="79">
        <v>0.33</v>
      </c>
      <c r="F54" s="79">
        <f>ROUND(E54*'Anexa 1.4. Total'!$C$20,2)</f>
        <v>0</v>
      </c>
      <c r="G54" s="79">
        <f>ROUND(F54*'Anexa 1.4. Total'!$C$33,2)</f>
        <v>0</v>
      </c>
      <c r="H54" s="104">
        <f t="shared" si="1"/>
        <v>0</v>
      </c>
      <c r="I54" s="105">
        <f t="shared" si="2"/>
        <v>42</v>
      </c>
      <c r="J54" s="83">
        <f t="shared" si="0"/>
        <v>13.860000000000001</v>
      </c>
      <c r="K54" s="84">
        <f t="shared" si="3"/>
        <v>0</v>
      </c>
      <c r="L54" s="85">
        <f t="shared" si="4"/>
        <v>0</v>
      </c>
      <c r="M54" s="69">
        <f t="shared" si="5"/>
        <v>21</v>
      </c>
      <c r="N54" s="69">
        <f t="shared" si="6"/>
        <v>0</v>
      </c>
      <c r="O54" s="69">
        <f t="shared" si="7"/>
        <v>14</v>
      </c>
      <c r="P54" s="69">
        <f t="shared" si="8"/>
        <v>0</v>
      </c>
      <c r="Q54" s="2">
        <v>7</v>
      </c>
      <c r="R54" s="69">
        <f t="shared" si="9"/>
        <v>0</v>
      </c>
    </row>
    <row r="55" spans="2:18" x14ac:dyDescent="0.3">
      <c r="B55" s="4">
        <f t="shared" si="10"/>
        <v>49</v>
      </c>
      <c r="C55" s="20" t="s">
        <v>690</v>
      </c>
      <c r="D55" s="21" t="s">
        <v>54</v>
      </c>
      <c r="E55" s="79">
        <v>0.29000000000000004</v>
      </c>
      <c r="F55" s="79">
        <f>ROUND(E55*'Anexa 1.4. Total'!$C$20,2)</f>
        <v>0</v>
      </c>
      <c r="G55" s="79">
        <f>ROUND(F55*'Anexa 1.4. Total'!$C$33,2)</f>
        <v>0</v>
      </c>
      <c r="H55" s="104">
        <f t="shared" si="1"/>
        <v>0</v>
      </c>
      <c r="I55" s="105">
        <f t="shared" si="2"/>
        <v>42</v>
      </c>
      <c r="J55" s="83">
        <f t="shared" si="0"/>
        <v>12.180000000000001</v>
      </c>
      <c r="K55" s="84">
        <f t="shared" si="3"/>
        <v>0</v>
      </c>
      <c r="L55" s="85">
        <f t="shared" si="4"/>
        <v>0</v>
      </c>
      <c r="M55" s="69">
        <f t="shared" si="5"/>
        <v>21</v>
      </c>
      <c r="N55" s="69">
        <f t="shared" si="6"/>
        <v>0</v>
      </c>
      <c r="O55" s="69">
        <f t="shared" si="7"/>
        <v>14</v>
      </c>
      <c r="P55" s="69">
        <f t="shared" si="8"/>
        <v>0</v>
      </c>
      <c r="Q55" s="2">
        <v>7</v>
      </c>
      <c r="R55" s="69">
        <f t="shared" si="9"/>
        <v>0</v>
      </c>
    </row>
    <row r="56" spans="2:18" x14ac:dyDescent="0.3">
      <c r="B56" s="4">
        <f t="shared" si="10"/>
        <v>50</v>
      </c>
      <c r="C56" s="20" t="s">
        <v>691</v>
      </c>
      <c r="D56" s="21" t="s">
        <v>54</v>
      </c>
      <c r="E56" s="79">
        <v>0.24000000000000002</v>
      </c>
      <c r="F56" s="79">
        <f>ROUND(E56*'Anexa 1.4. Total'!$C$20,2)</f>
        <v>0</v>
      </c>
      <c r="G56" s="79">
        <f>ROUND(F56*'Anexa 1.4. Total'!$C$33,2)</f>
        <v>0</v>
      </c>
      <c r="H56" s="104">
        <f t="shared" si="1"/>
        <v>0</v>
      </c>
      <c r="I56" s="105">
        <f t="shared" si="2"/>
        <v>42</v>
      </c>
      <c r="J56" s="83">
        <f t="shared" si="0"/>
        <v>10.08</v>
      </c>
      <c r="K56" s="84">
        <f t="shared" si="3"/>
        <v>0</v>
      </c>
      <c r="L56" s="85">
        <f t="shared" si="4"/>
        <v>0</v>
      </c>
      <c r="M56" s="69">
        <f t="shared" si="5"/>
        <v>21</v>
      </c>
      <c r="N56" s="69">
        <f t="shared" si="6"/>
        <v>0</v>
      </c>
      <c r="O56" s="69">
        <f t="shared" si="7"/>
        <v>14</v>
      </c>
      <c r="P56" s="69">
        <f t="shared" si="8"/>
        <v>0</v>
      </c>
      <c r="Q56" s="2">
        <v>7</v>
      </c>
      <c r="R56" s="69">
        <f t="shared" si="9"/>
        <v>0</v>
      </c>
    </row>
    <row r="57" spans="2:18" x14ac:dyDescent="0.3">
      <c r="B57" s="4">
        <f t="shared" si="10"/>
        <v>51</v>
      </c>
      <c r="C57" s="20" t="s">
        <v>692</v>
      </c>
      <c r="D57" s="21" t="s">
        <v>54</v>
      </c>
      <c r="E57" s="79">
        <v>0.28000000000000003</v>
      </c>
      <c r="F57" s="79">
        <f>ROUND(E57*'Anexa 1.4. Total'!$C$20,2)</f>
        <v>0</v>
      </c>
      <c r="G57" s="79">
        <f>ROUND(F57*'Anexa 1.4. Total'!$C$33,2)</f>
        <v>0</v>
      </c>
      <c r="H57" s="104">
        <f t="shared" si="1"/>
        <v>0</v>
      </c>
      <c r="I57" s="105">
        <f t="shared" si="2"/>
        <v>18</v>
      </c>
      <c r="J57" s="83">
        <f t="shared" si="0"/>
        <v>5.0400000000000009</v>
      </c>
      <c r="K57" s="84">
        <f t="shared" si="3"/>
        <v>0</v>
      </c>
      <c r="L57" s="85">
        <f t="shared" si="4"/>
        <v>0</v>
      </c>
      <c r="M57" s="69">
        <f t="shared" si="5"/>
        <v>9</v>
      </c>
      <c r="N57" s="69">
        <f t="shared" si="6"/>
        <v>0</v>
      </c>
      <c r="O57" s="69">
        <f t="shared" si="7"/>
        <v>6</v>
      </c>
      <c r="P57" s="69">
        <f t="shared" si="8"/>
        <v>0</v>
      </c>
      <c r="Q57" s="2">
        <v>3</v>
      </c>
      <c r="R57" s="69">
        <f t="shared" si="9"/>
        <v>0</v>
      </c>
    </row>
    <row r="58" spans="2:18" x14ac:dyDescent="0.3">
      <c r="B58" s="4">
        <f t="shared" si="10"/>
        <v>52</v>
      </c>
      <c r="C58" s="20" t="s">
        <v>693</v>
      </c>
      <c r="D58" s="21" t="s">
        <v>54</v>
      </c>
      <c r="E58" s="79">
        <v>0.29000000000000004</v>
      </c>
      <c r="F58" s="79">
        <f>ROUND(E58*'Anexa 1.4. Total'!$C$20,2)</f>
        <v>0</v>
      </c>
      <c r="G58" s="79">
        <f>ROUND(F58*'Anexa 1.4. Total'!$C$33,2)</f>
        <v>0</v>
      </c>
      <c r="H58" s="104">
        <f t="shared" si="1"/>
        <v>0</v>
      </c>
      <c r="I58" s="105">
        <f t="shared" si="2"/>
        <v>42</v>
      </c>
      <c r="J58" s="83">
        <f t="shared" si="0"/>
        <v>12.180000000000001</v>
      </c>
      <c r="K58" s="84">
        <f t="shared" si="3"/>
        <v>0</v>
      </c>
      <c r="L58" s="85">
        <f t="shared" si="4"/>
        <v>0</v>
      </c>
      <c r="M58" s="69">
        <f t="shared" si="5"/>
        <v>21</v>
      </c>
      <c r="N58" s="69">
        <f t="shared" si="6"/>
        <v>0</v>
      </c>
      <c r="O58" s="69">
        <f t="shared" si="7"/>
        <v>14</v>
      </c>
      <c r="P58" s="69">
        <f t="shared" si="8"/>
        <v>0</v>
      </c>
      <c r="Q58" s="2">
        <v>7</v>
      </c>
      <c r="R58" s="69">
        <f t="shared" si="9"/>
        <v>0</v>
      </c>
    </row>
    <row r="59" spans="2:18" x14ac:dyDescent="0.3">
      <c r="B59" s="4">
        <f t="shared" si="10"/>
        <v>53</v>
      </c>
      <c r="C59" s="20" t="s">
        <v>694</v>
      </c>
      <c r="D59" s="21" t="s">
        <v>54</v>
      </c>
      <c r="E59" s="79">
        <v>0.26</v>
      </c>
      <c r="F59" s="79">
        <f>ROUND(E59*'Anexa 1.4. Total'!$C$20,2)</f>
        <v>0</v>
      </c>
      <c r="G59" s="79">
        <f>ROUND(F59*'Anexa 1.4. Total'!$C$33,2)</f>
        <v>0</v>
      </c>
      <c r="H59" s="104">
        <f t="shared" si="1"/>
        <v>0</v>
      </c>
      <c r="I59" s="105">
        <f t="shared" si="2"/>
        <v>24</v>
      </c>
      <c r="J59" s="83">
        <f t="shared" si="0"/>
        <v>6.24</v>
      </c>
      <c r="K59" s="84">
        <f t="shared" si="3"/>
        <v>0</v>
      </c>
      <c r="L59" s="85">
        <f t="shared" si="4"/>
        <v>0</v>
      </c>
      <c r="M59" s="69">
        <f t="shared" si="5"/>
        <v>12</v>
      </c>
      <c r="N59" s="69">
        <f t="shared" si="6"/>
        <v>0</v>
      </c>
      <c r="O59" s="69">
        <f t="shared" si="7"/>
        <v>8</v>
      </c>
      <c r="P59" s="69">
        <f t="shared" si="8"/>
        <v>0</v>
      </c>
      <c r="Q59" s="2">
        <v>4</v>
      </c>
      <c r="R59" s="69">
        <f t="shared" si="9"/>
        <v>0</v>
      </c>
    </row>
    <row r="60" spans="2:18" x14ac:dyDescent="0.3">
      <c r="B60" s="4">
        <f t="shared" si="10"/>
        <v>54</v>
      </c>
      <c r="C60" s="20" t="s">
        <v>695</v>
      </c>
      <c r="D60" s="21" t="s">
        <v>54</v>
      </c>
      <c r="E60" s="79">
        <v>0.26</v>
      </c>
      <c r="F60" s="79">
        <f>ROUND(E60*'Anexa 1.4. Total'!$C$20,2)</f>
        <v>0</v>
      </c>
      <c r="G60" s="79">
        <f>ROUND(F60*'Anexa 1.4. Total'!$C$33,2)</f>
        <v>0</v>
      </c>
      <c r="H60" s="104">
        <f t="shared" si="1"/>
        <v>0</v>
      </c>
      <c r="I60" s="105">
        <f t="shared" si="2"/>
        <v>18</v>
      </c>
      <c r="J60" s="83">
        <f t="shared" si="0"/>
        <v>4.68</v>
      </c>
      <c r="K60" s="84">
        <f t="shared" si="3"/>
        <v>0</v>
      </c>
      <c r="L60" s="85">
        <f t="shared" si="4"/>
        <v>0</v>
      </c>
      <c r="M60" s="69">
        <f t="shared" si="5"/>
        <v>9</v>
      </c>
      <c r="N60" s="69">
        <f t="shared" si="6"/>
        <v>0</v>
      </c>
      <c r="O60" s="69">
        <f t="shared" si="7"/>
        <v>6</v>
      </c>
      <c r="P60" s="69">
        <f t="shared" si="8"/>
        <v>0</v>
      </c>
      <c r="Q60" s="2">
        <v>3</v>
      </c>
      <c r="R60" s="69">
        <f t="shared" si="9"/>
        <v>0</v>
      </c>
    </row>
    <row r="61" spans="2:18" x14ac:dyDescent="0.3">
      <c r="B61" s="4">
        <f t="shared" si="10"/>
        <v>55</v>
      </c>
      <c r="C61" s="20" t="s">
        <v>696</v>
      </c>
      <c r="D61" s="21" t="s">
        <v>54</v>
      </c>
      <c r="E61" s="79">
        <v>0.3</v>
      </c>
      <c r="F61" s="79">
        <f>ROUND(E61*'Anexa 1.4. Total'!$C$20,2)</f>
        <v>0</v>
      </c>
      <c r="G61" s="79">
        <f>ROUND(F61*'Anexa 1.4. Total'!$C$33,2)</f>
        <v>0</v>
      </c>
      <c r="H61" s="104">
        <f t="shared" si="1"/>
        <v>0</v>
      </c>
      <c r="I61" s="105">
        <f t="shared" si="2"/>
        <v>72</v>
      </c>
      <c r="J61" s="83">
        <f t="shared" si="0"/>
        <v>21.599999999999998</v>
      </c>
      <c r="K61" s="84">
        <f t="shared" si="3"/>
        <v>0</v>
      </c>
      <c r="L61" s="85">
        <f t="shared" si="4"/>
        <v>0</v>
      </c>
      <c r="M61" s="69">
        <f t="shared" si="5"/>
        <v>36</v>
      </c>
      <c r="N61" s="69">
        <f t="shared" si="6"/>
        <v>0</v>
      </c>
      <c r="O61" s="69">
        <f t="shared" si="7"/>
        <v>24</v>
      </c>
      <c r="P61" s="69">
        <f t="shared" si="8"/>
        <v>0</v>
      </c>
      <c r="Q61" s="2">
        <v>12</v>
      </c>
      <c r="R61" s="69">
        <f t="shared" si="9"/>
        <v>0</v>
      </c>
    </row>
    <row r="62" spans="2:18" x14ac:dyDescent="0.3">
      <c r="B62" s="4">
        <f t="shared" si="10"/>
        <v>56</v>
      </c>
      <c r="C62" s="20" t="s">
        <v>697</v>
      </c>
      <c r="D62" s="21" t="s">
        <v>54</v>
      </c>
      <c r="E62" s="79">
        <v>0.27</v>
      </c>
      <c r="F62" s="79">
        <f>ROUND(E62*'Anexa 1.4. Total'!$C$20,2)</f>
        <v>0</v>
      </c>
      <c r="G62" s="79">
        <f>ROUND(F62*'Anexa 1.4. Total'!$C$33,2)</f>
        <v>0</v>
      </c>
      <c r="H62" s="104">
        <f t="shared" si="1"/>
        <v>0</v>
      </c>
      <c r="I62" s="105">
        <f t="shared" si="2"/>
        <v>24</v>
      </c>
      <c r="J62" s="83">
        <f t="shared" si="0"/>
        <v>6.48</v>
      </c>
      <c r="K62" s="84">
        <f t="shared" si="3"/>
        <v>0</v>
      </c>
      <c r="L62" s="85">
        <f t="shared" si="4"/>
        <v>0</v>
      </c>
      <c r="M62" s="69">
        <f t="shared" si="5"/>
        <v>12</v>
      </c>
      <c r="N62" s="69">
        <f t="shared" si="6"/>
        <v>0</v>
      </c>
      <c r="O62" s="69">
        <f t="shared" si="7"/>
        <v>8</v>
      </c>
      <c r="P62" s="69">
        <f t="shared" si="8"/>
        <v>0</v>
      </c>
      <c r="Q62" s="2">
        <v>4</v>
      </c>
      <c r="R62" s="69">
        <f t="shared" si="9"/>
        <v>0</v>
      </c>
    </row>
    <row r="63" spans="2:18" x14ac:dyDescent="0.3">
      <c r="B63" s="4">
        <f t="shared" si="10"/>
        <v>57</v>
      </c>
      <c r="C63" s="20" t="s">
        <v>698</v>
      </c>
      <c r="D63" s="21" t="s">
        <v>54</v>
      </c>
      <c r="E63" s="79">
        <v>0.3</v>
      </c>
      <c r="F63" s="79">
        <f>ROUND(E63*'Anexa 1.4. Total'!$C$20,2)</f>
        <v>0</v>
      </c>
      <c r="G63" s="79">
        <f>ROUND(F63*'Anexa 1.4. Total'!$C$33,2)</f>
        <v>0</v>
      </c>
      <c r="H63" s="104">
        <f t="shared" si="1"/>
        <v>0</v>
      </c>
      <c r="I63" s="105">
        <f t="shared" si="2"/>
        <v>90</v>
      </c>
      <c r="J63" s="83">
        <f t="shared" si="0"/>
        <v>27</v>
      </c>
      <c r="K63" s="84">
        <f t="shared" si="3"/>
        <v>0</v>
      </c>
      <c r="L63" s="85">
        <f t="shared" si="4"/>
        <v>0</v>
      </c>
      <c r="M63" s="69">
        <f t="shared" si="5"/>
        <v>45</v>
      </c>
      <c r="N63" s="69">
        <f t="shared" si="6"/>
        <v>0</v>
      </c>
      <c r="O63" s="69">
        <f t="shared" si="7"/>
        <v>30</v>
      </c>
      <c r="P63" s="69">
        <f t="shared" si="8"/>
        <v>0</v>
      </c>
      <c r="Q63" s="2">
        <v>15</v>
      </c>
      <c r="R63" s="69">
        <f t="shared" si="9"/>
        <v>0</v>
      </c>
    </row>
    <row r="64" spans="2:18" x14ac:dyDescent="0.3">
      <c r="B64" s="4">
        <f t="shared" si="10"/>
        <v>58</v>
      </c>
      <c r="C64" s="20" t="s">
        <v>699</v>
      </c>
      <c r="D64" s="21" t="s">
        <v>54</v>
      </c>
      <c r="E64" s="79">
        <v>0.23</v>
      </c>
      <c r="F64" s="79">
        <f>ROUND(E64*'Anexa 1.4. Total'!$C$20,2)</f>
        <v>0</v>
      </c>
      <c r="G64" s="79">
        <f>ROUND(F64*'Anexa 1.4. Total'!$C$33,2)</f>
        <v>0</v>
      </c>
      <c r="H64" s="104">
        <f t="shared" si="1"/>
        <v>0</v>
      </c>
      <c r="I64" s="105">
        <f t="shared" si="2"/>
        <v>24</v>
      </c>
      <c r="J64" s="83">
        <f t="shared" si="0"/>
        <v>5.5200000000000005</v>
      </c>
      <c r="K64" s="84">
        <f t="shared" si="3"/>
        <v>0</v>
      </c>
      <c r="L64" s="85">
        <f t="shared" si="4"/>
        <v>0</v>
      </c>
      <c r="M64" s="69">
        <f t="shared" si="5"/>
        <v>12</v>
      </c>
      <c r="N64" s="69">
        <f t="shared" si="6"/>
        <v>0</v>
      </c>
      <c r="O64" s="69">
        <f t="shared" si="7"/>
        <v>8</v>
      </c>
      <c r="P64" s="69">
        <f t="shared" si="8"/>
        <v>0</v>
      </c>
      <c r="Q64" s="2">
        <v>4</v>
      </c>
      <c r="R64" s="69">
        <f t="shared" si="9"/>
        <v>0</v>
      </c>
    </row>
    <row r="65" spans="2:18" x14ac:dyDescent="0.3">
      <c r="B65" s="4">
        <f t="shared" si="10"/>
        <v>59</v>
      </c>
      <c r="C65" s="20" t="s">
        <v>700</v>
      </c>
      <c r="D65" s="21" t="s">
        <v>54</v>
      </c>
      <c r="E65" s="79">
        <v>0.26</v>
      </c>
      <c r="F65" s="79">
        <f>ROUND(E65*'Anexa 1.4. Total'!$C$20,2)</f>
        <v>0</v>
      </c>
      <c r="G65" s="79">
        <f>ROUND(F65*'Anexa 1.4. Total'!$C$33,2)</f>
        <v>0</v>
      </c>
      <c r="H65" s="104">
        <f t="shared" si="1"/>
        <v>0</v>
      </c>
      <c r="I65" s="105">
        <f t="shared" si="2"/>
        <v>18</v>
      </c>
      <c r="J65" s="83">
        <f t="shared" si="0"/>
        <v>4.68</v>
      </c>
      <c r="K65" s="84">
        <f t="shared" si="3"/>
        <v>0</v>
      </c>
      <c r="L65" s="85">
        <f t="shared" si="4"/>
        <v>0</v>
      </c>
      <c r="M65" s="69">
        <f t="shared" si="5"/>
        <v>9</v>
      </c>
      <c r="N65" s="69">
        <f t="shared" si="6"/>
        <v>0</v>
      </c>
      <c r="O65" s="69">
        <f t="shared" si="7"/>
        <v>6</v>
      </c>
      <c r="P65" s="69">
        <f t="shared" si="8"/>
        <v>0</v>
      </c>
      <c r="Q65" s="2">
        <v>3</v>
      </c>
      <c r="R65" s="69">
        <f t="shared" si="9"/>
        <v>0</v>
      </c>
    </row>
    <row r="66" spans="2:18" x14ac:dyDescent="0.3">
      <c r="B66" s="4">
        <f t="shared" si="10"/>
        <v>60</v>
      </c>
      <c r="C66" s="20" t="s">
        <v>701</v>
      </c>
      <c r="D66" s="21" t="s">
        <v>54</v>
      </c>
      <c r="E66" s="79">
        <v>0.31</v>
      </c>
      <c r="F66" s="79">
        <f>ROUND(E66*'Anexa 1.4. Total'!$C$20,2)</f>
        <v>0</v>
      </c>
      <c r="G66" s="79">
        <f>ROUND(F66*'Anexa 1.4. Total'!$C$33,2)</f>
        <v>0</v>
      </c>
      <c r="H66" s="104">
        <f t="shared" si="1"/>
        <v>0</v>
      </c>
      <c r="I66" s="105">
        <f t="shared" si="2"/>
        <v>24</v>
      </c>
      <c r="J66" s="83">
        <f t="shared" si="0"/>
        <v>7.4399999999999995</v>
      </c>
      <c r="K66" s="84">
        <f t="shared" si="3"/>
        <v>0</v>
      </c>
      <c r="L66" s="85">
        <f t="shared" si="4"/>
        <v>0</v>
      </c>
      <c r="M66" s="69">
        <f t="shared" si="5"/>
        <v>12</v>
      </c>
      <c r="N66" s="69">
        <f t="shared" si="6"/>
        <v>0</v>
      </c>
      <c r="O66" s="69">
        <f t="shared" si="7"/>
        <v>8</v>
      </c>
      <c r="P66" s="69">
        <f t="shared" si="8"/>
        <v>0</v>
      </c>
      <c r="Q66" s="2">
        <v>4</v>
      </c>
      <c r="R66" s="69">
        <f t="shared" si="9"/>
        <v>0</v>
      </c>
    </row>
    <row r="67" spans="2:18" x14ac:dyDescent="0.3">
      <c r="B67" s="4">
        <f t="shared" si="10"/>
        <v>61</v>
      </c>
      <c r="C67" s="20" t="s">
        <v>702</v>
      </c>
      <c r="D67" s="21" t="s">
        <v>54</v>
      </c>
      <c r="E67" s="79">
        <v>0.23</v>
      </c>
      <c r="F67" s="79">
        <f>ROUND(E67*'Anexa 1.4. Total'!$C$20,2)</f>
        <v>0</v>
      </c>
      <c r="G67" s="79">
        <f>ROUND(F67*'Anexa 1.4. Total'!$C$33,2)</f>
        <v>0</v>
      </c>
      <c r="H67" s="104">
        <f t="shared" si="1"/>
        <v>0</v>
      </c>
      <c r="I67" s="105">
        <f t="shared" si="2"/>
        <v>24</v>
      </c>
      <c r="J67" s="83">
        <f t="shared" si="0"/>
        <v>5.5200000000000005</v>
      </c>
      <c r="K67" s="84">
        <f t="shared" si="3"/>
        <v>0</v>
      </c>
      <c r="L67" s="85">
        <f t="shared" si="4"/>
        <v>0</v>
      </c>
      <c r="M67" s="69">
        <f t="shared" si="5"/>
        <v>12</v>
      </c>
      <c r="N67" s="69">
        <f t="shared" si="6"/>
        <v>0</v>
      </c>
      <c r="O67" s="69">
        <f t="shared" si="7"/>
        <v>8</v>
      </c>
      <c r="P67" s="69">
        <f t="shared" si="8"/>
        <v>0</v>
      </c>
      <c r="Q67" s="2">
        <v>4</v>
      </c>
      <c r="R67" s="69">
        <f t="shared" si="9"/>
        <v>0</v>
      </c>
    </row>
    <row r="68" spans="2:18" x14ac:dyDescent="0.3">
      <c r="B68" s="4">
        <f t="shared" si="10"/>
        <v>62</v>
      </c>
      <c r="C68" s="20" t="s">
        <v>703</v>
      </c>
      <c r="D68" s="21" t="s">
        <v>54</v>
      </c>
      <c r="E68" s="79">
        <v>0.23</v>
      </c>
      <c r="F68" s="79">
        <f>ROUND(E68*'Anexa 1.4. Total'!$C$20,2)</f>
        <v>0</v>
      </c>
      <c r="G68" s="79">
        <f>ROUND(F68*'Anexa 1.4. Total'!$C$33,2)</f>
        <v>0</v>
      </c>
      <c r="H68" s="104">
        <f t="shared" si="1"/>
        <v>0</v>
      </c>
      <c r="I68" s="105">
        <f t="shared" si="2"/>
        <v>24</v>
      </c>
      <c r="J68" s="83">
        <f t="shared" si="0"/>
        <v>5.5200000000000005</v>
      </c>
      <c r="K68" s="84">
        <f t="shared" si="3"/>
        <v>0</v>
      </c>
      <c r="L68" s="85">
        <f t="shared" si="4"/>
        <v>0</v>
      </c>
      <c r="M68" s="69">
        <f t="shared" si="5"/>
        <v>12</v>
      </c>
      <c r="N68" s="69">
        <f t="shared" si="6"/>
        <v>0</v>
      </c>
      <c r="O68" s="69">
        <f t="shared" si="7"/>
        <v>8</v>
      </c>
      <c r="P68" s="69">
        <f t="shared" si="8"/>
        <v>0</v>
      </c>
      <c r="Q68" s="2">
        <v>4</v>
      </c>
      <c r="R68" s="69">
        <f t="shared" si="9"/>
        <v>0</v>
      </c>
    </row>
    <row r="69" spans="2:18" x14ac:dyDescent="0.3">
      <c r="B69" s="4">
        <f t="shared" si="10"/>
        <v>63</v>
      </c>
      <c r="C69" s="20" t="s">
        <v>704</v>
      </c>
      <c r="D69" s="21" t="s">
        <v>54</v>
      </c>
      <c r="E69" s="79">
        <v>0.3</v>
      </c>
      <c r="F69" s="79">
        <f>ROUND(E69*'Anexa 1.4. Total'!$C$20,2)</f>
        <v>0</v>
      </c>
      <c r="G69" s="79">
        <f>ROUND(F69*'Anexa 1.4. Total'!$C$33,2)</f>
        <v>0</v>
      </c>
      <c r="H69" s="104">
        <f t="shared" si="1"/>
        <v>0</v>
      </c>
      <c r="I69" s="105">
        <f t="shared" si="2"/>
        <v>24</v>
      </c>
      <c r="J69" s="83">
        <f t="shared" si="0"/>
        <v>7.1999999999999993</v>
      </c>
      <c r="K69" s="84">
        <f t="shared" si="3"/>
        <v>0</v>
      </c>
      <c r="L69" s="85">
        <f t="shared" si="4"/>
        <v>0</v>
      </c>
      <c r="M69" s="69">
        <f t="shared" si="5"/>
        <v>12</v>
      </c>
      <c r="N69" s="69">
        <f t="shared" si="6"/>
        <v>0</v>
      </c>
      <c r="O69" s="69">
        <f t="shared" si="7"/>
        <v>8</v>
      </c>
      <c r="P69" s="69">
        <f t="shared" si="8"/>
        <v>0</v>
      </c>
      <c r="Q69" s="2">
        <v>4</v>
      </c>
      <c r="R69" s="69">
        <f t="shared" si="9"/>
        <v>0</v>
      </c>
    </row>
    <row r="70" spans="2:18" x14ac:dyDescent="0.3">
      <c r="B70" s="4">
        <f t="shared" si="10"/>
        <v>64</v>
      </c>
      <c r="C70" s="20" t="s">
        <v>705</v>
      </c>
      <c r="D70" s="21" t="s">
        <v>54</v>
      </c>
      <c r="E70" s="79">
        <v>0.29000000000000004</v>
      </c>
      <c r="F70" s="79">
        <f>ROUND(E70*'Anexa 1.4. Total'!$C$20,2)</f>
        <v>0</v>
      </c>
      <c r="G70" s="79">
        <f>ROUND(F70*'Anexa 1.4. Total'!$C$33,2)</f>
        <v>0</v>
      </c>
      <c r="H70" s="104">
        <f t="shared" si="1"/>
        <v>0</v>
      </c>
      <c r="I70" s="105">
        <f t="shared" si="2"/>
        <v>42</v>
      </c>
      <c r="J70" s="83">
        <f t="shared" si="0"/>
        <v>12.180000000000001</v>
      </c>
      <c r="K70" s="84">
        <f t="shared" si="3"/>
        <v>0</v>
      </c>
      <c r="L70" s="85">
        <f t="shared" si="4"/>
        <v>0</v>
      </c>
      <c r="M70" s="69">
        <f t="shared" si="5"/>
        <v>21</v>
      </c>
      <c r="N70" s="69">
        <f t="shared" si="6"/>
        <v>0</v>
      </c>
      <c r="O70" s="69">
        <f t="shared" si="7"/>
        <v>14</v>
      </c>
      <c r="P70" s="69">
        <f t="shared" si="8"/>
        <v>0</v>
      </c>
      <c r="Q70" s="2">
        <v>7</v>
      </c>
      <c r="R70" s="69">
        <f t="shared" si="9"/>
        <v>0</v>
      </c>
    </row>
    <row r="71" spans="2:18" x14ac:dyDescent="0.3">
      <c r="B71" s="4">
        <f t="shared" si="10"/>
        <v>65</v>
      </c>
      <c r="C71" s="20" t="s">
        <v>706</v>
      </c>
      <c r="D71" s="21" t="s">
        <v>54</v>
      </c>
      <c r="E71" s="79">
        <v>0.3</v>
      </c>
      <c r="F71" s="79">
        <f>ROUND(E71*'Anexa 1.4. Total'!$C$20,2)</f>
        <v>0</v>
      </c>
      <c r="G71" s="79">
        <f>ROUND(F71*'Anexa 1.4. Total'!$C$33,2)</f>
        <v>0</v>
      </c>
      <c r="H71" s="104">
        <f t="shared" si="1"/>
        <v>0</v>
      </c>
      <c r="I71" s="105">
        <f t="shared" si="2"/>
        <v>90</v>
      </c>
      <c r="J71" s="83">
        <f t="shared" ref="J71:J134" si="11">I71*E71</f>
        <v>27</v>
      </c>
      <c r="K71" s="84">
        <f t="shared" si="3"/>
        <v>0</v>
      </c>
      <c r="L71" s="85">
        <f t="shared" si="4"/>
        <v>0</v>
      </c>
      <c r="M71" s="69">
        <f t="shared" si="5"/>
        <v>45</v>
      </c>
      <c r="N71" s="69">
        <f t="shared" si="6"/>
        <v>0</v>
      </c>
      <c r="O71" s="69">
        <f t="shared" si="7"/>
        <v>30</v>
      </c>
      <c r="P71" s="69">
        <f t="shared" si="8"/>
        <v>0</v>
      </c>
      <c r="Q71" s="2">
        <v>15</v>
      </c>
      <c r="R71" s="69">
        <f t="shared" si="9"/>
        <v>0</v>
      </c>
    </row>
    <row r="72" spans="2:18" x14ac:dyDescent="0.3">
      <c r="B72" s="4">
        <f t="shared" si="10"/>
        <v>66</v>
      </c>
      <c r="C72" s="20" t="s">
        <v>707</v>
      </c>
      <c r="D72" s="21" t="s">
        <v>54</v>
      </c>
      <c r="E72" s="79">
        <v>0.32</v>
      </c>
      <c r="F72" s="79">
        <f>ROUND(E72*'Anexa 1.4. Total'!$C$20,2)</f>
        <v>0</v>
      </c>
      <c r="G72" s="79">
        <f>ROUND(F72*'Anexa 1.4. Total'!$C$33,2)</f>
        <v>0</v>
      </c>
      <c r="H72" s="104">
        <f t="shared" ref="H72:H135" si="12">G72+F72</f>
        <v>0</v>
      </c>
      <c r="I72" s="105">
        <f t="shared" ref="I72:I135" si="13">O72*3</f>
        <v>24</v>
      </c>
      <c r="J72" s="83">
        <f t="shared" si="11"/>
        <v>7.68</v>
      </c>
      <c r="K72" s="84">
        <f t="shared" ref="K72:K135" si="14">F72*I72</f>
        <v>0</v>
      </c>
      <c r="L72" s="85">
        <f t="shared" ref="L72:L135" si="15">ROUND(I72*H72,2)</f>
        <v>0</v>
      </c>
      <c r="M72" s="69">
        <f t="shared" ref="M72:M135" si="16">Q72*3</f>
        <v>12</v>
      </c>
      <c r="N72" s="69">
        <f t="shared" ref="N72:N135" si="17">M72*H72</f>
        <v>0</v>
      </c>
      <c r="O72" s="69">
        <f t="shared" ref="O72:O135" si="18">Q72*2</f>
        <v>8</v>
      </c>
      <c r="P72" s="69">
        <f t="shared" ref="P72:P135" si="19">O72*H72</f>
        <v>0</v>
      </c>
      <c r="Q72" s="2">
        <v>4</v>
      </c>
      <c r="R72" s="69">
        <f t="shared" ref="R72:R135" si="20">Q72*H72</f>
        <v>0</v>
      </c>
    </row>
    <row r="73" spans="2:18" x14ac:dyDescent="0.3">
      <c r="B73" s="4">
        <f t="shared" ref="B73:B135" si="21">B72+1</f>
        <v>67</v>
      </c>
      <c r="C73" s="20" t="s">
        <v>708</v>
      </c>
      <c r="D73" s="21" t="s">
        <v>54</v>
      </c>
      <c r="E73" s="79">
        <v>0.32</v>
      </c>
      <c r="F73" s="79">
        <f>ROUND(E73*'Anexa 1.4. Total'!$C$20,2)</f>
        <v>0</v>
      </c>
      <c r="G73" s="79">
        <f>ROUND(F73*'Anexa 1.4. Total'!$C$33,2)</f>
        <v>0</v>
      </c>
      <c r="H73" s="104">
        <f t="shared" si="12"/>
        <v>0</v>
      </c>
      <c r="I73" s="105">
        <f t="shared" si="13"/>
        <v>18</v>
      </c>
      <c r="J73" s="83">
        <f t="shared" si="11"/>
        <v>5.76</v>
      </c>
      <c r="K73" s="84">
        <f t="shared" si="14"/>
        <v>0</v>
      </c>
      <c r="L73" s="85">
        <f t="shared" si="15"/>
        <v>0</v>
      </c>
      <c r="M73" s="69">
        <f t="shared" si="16"/>
        <v>9</v>
      </c>
      <c r="N73" s="69">
        <f t="shared" si="17"/>
        <v>0</v>
      </c>
      <c r="O73" s="69">
        <f t="shared" si="18"/>
        <v>6</v>
      </c>
      <c r="P73" s="69">
        <f t="shared" si="19"/>
        <v>0</v>
      </c>
      <c r="Q73" s="2">
        <v>3</v>
      </c>
      <c r="R73" s="69">
        <f t="shared" si="20"/>
        <v>0</v>
      </c>
    </row>
    <row r="74" spans="2:18" x14ac:dyDescent="0.3">
      <c r="B74" s="4">
        <f t="shared" si="21"/>
        <v>68</v>
      </c>
      <c r="C74" s="20" t="s">
        <v>709</v>
      </c>
      <c r="D74" s="21" t="s">
        <v>54</v>
      </c>
      <c r="E74" s="79">
        <v>0.3</v>
      </c>
      <c r="F74" s="79">
        <f>ROUND(E74*'Anexa 1.4. Total'!$C$20,2)</f>
        <v>0</v>
      </c>
      <c r="G74" s="79">
        <f>ROUND(F74*'Anexa 1.4. Total'!$C$33,2)</f>
        <v>0</v>
      </c>
      <c r="H74" s="104">
        <f t="shared" si="12"/>
        <v>0</v>
      </c>
      <c r="I74" s="105">
        <f t="shared" si="13"/>
        <v>18</v>
      </c>
      <c r="J74" s="83">
        <f t="shared" si="11"/>
        <v>5.3999999999999995</v>
      </c>
      <c r="K74" s="84">
        <f t="shared" si="14"/>
        <v>0</v>
      </c>
      <c r="L74" s="85">
        <f t="shared" si="15"/>
        <v>0</v>
      </c>
      <c r="M74" s="69">
        <f t="shared" si="16"/>
        <v>9</v>
      </c>
      <c r="N74" s="69">
        <f t="shared" si="17"/>
        <v>0</v>
      </c>
      <c r="O74" s="69">
        <f t="shared" si="18"/>
        <v>6</v>
      </c>
      <c r="P74" s="69">
        <f t="shared" si="19"/>
        <v>0</v>
      </c>
      <c r="Q74" s="2">
        <v>3</v>
      </c>
      <c r="R74" s="69">
        <f t="shared" si="20"/>
        <v>0</v>
      </c>
    </row>
    <row r="75" spans="2:18" x14ac:dyDescent="0.3">
      <c r="B75" s="4">
        <f t="shared" si="21"/>
        <v>69</v>
      </c>
      <c r="C75" s="20" t="s">
        <v>710</v>
      </c>
      <c r="D75" s="21" t="s">
        <v>54</v>
      </c>
      <c r="E75" s="79">
        <v>0.29000000000000004</v>
      </c>
      <c r="F75" s="79">
        <f>ROUND(E75*'Anexa 1.4. Total'!$C$20,2)</f>
        <v>0</v>
      </c>
      <c r="G75" s="79">
        <f>ROUND(F75*'Anexa 1.4. Total'!$C$33,2)</f>
        <v>0</v>
      </c>
      <c r="H75" s="104">
        <f t="shared" si="12"/>
        <v>0</v>
      </c>
      <c r="I75" s="105">
        <f t="shared" si="13"/>
        <v>168</v>
      </c>
      <c r="J75" s="83">
        <f t="shared" si="11"/>
        <v>48.720000000000006</v>
      </c>
      <c r="K75" s="84">
        <f t="shared" si="14"/>
        <v>0</v>
      </c>
      <c r="L75" s="85">
        <f t="shared" si="15"/>
        <v>0</v>
      </c>
      <c r="M75" s="69">
        <f t="shared" si="16"/>
        <v>84</v>
      </c>
      <c r="N75" s="69">
        <f t="shared" si="17"/>
        <v>0</v>
      </c>
      <c r="O75" s="69">
        <f t="shared" si="18"/>
        <v>56</v>
      </c>
      <c r="P75" s="69">
        <f t="shared" si="19"/>
        <v>0</v>
      </c>
      <c r="Q75" s="2">
        <v>28</v>
      </c>
      <c r="R75" s="69">
        <f t="shared" si="20"/>
        <v>0</v>
      </c>
    </row>
    <row r="76" spans="2:18" x14ac:dyDescent="0.3">
      <c r="B76" s="4">
        <f t="shared" si="21"/>
        <v>70</v>
      </c>
      <c r="C76" s="20" t="s">
        <v>711</v>
      </c>
      <c r="D76" s="21" t="s">
        <v>54</v>
      </c>
      <c r="E76" s="79">
        <v>0.29000000000000004</v>
      </c>
      <c r="F76" s="79">
        <f>ROUND(E76*'Anexa 1.4. Total'!$C$20,2)</f>
        <v>0</v>
      </c>
      <c r="G76" s="79">
        <f>ROUND(F76*'Anexa 1.4. Total'!$C$33,2)</f>
        <v>0</v>
      </c>
      <c r="H76" s="104">
        <f t="shared" si="12"/>
        <v>0</v>
      </c>
      <c r="I76" s="105">
        <f t="shared" si="13"/>
        <v>24</v>
      </c>
      <c r="J76" s="83">
        <f t="shared" si="11"/>
        <v>6.9600000000000009</v>
      </c>
      <c r="K76" s="84">
        <f t="shared" si="14"/>
        <v>0</v>
      </c>
      <c r="L76" s="85">
        <f t="shared" si="15"/>
        <v>0</v>
      </c>
      <c r="M76" s="69">
        <f t="shared" si="16"/>
        <v>12</v>
      </c>
      <c r="N76" s="69">
        <f t="shared" si="17"/>
        <v>0</v>
      </c>
      <c r="O76" s="69">
        <f t="shared" si="18"/>
        <v>8</v>
      </c>
      <c r="P76" s="69">
        <f t="shared" si="19"/>
        <v>0</v>
      </c>
      <c r="Q76" s="2">
        <v>4</v>
      </c>
      <c r="R76" s="69">
        <f t="shared" si="20"/>
        <v>0</v>
      </c>
    </row>
    <row r="77" spans="2:18" x14ac:dyDescent="0.3">
      <c r="B77" s="4">
        <f t="shared" si="21"/>
        <v>71</v>
      </c>
      <c r="C77" s="20" t="s">
        <v>712</v>
      </c>
      <c r="D77" s="21" t="s">
        <v>54</v>
      </c>
      <c r="E77" s="79">
        <v>0.29000000000000004</v>
      </c>
      <c r="F77" s="79">
        <f>ROUND(E77*'Anexa 1.4. Total'!$C$20,2)</f>
        <v>0</v>
      </c>
      <c r="G77" s="79">
        <f>ROUND(F77*'Anexa 1.4. Total'!$C$33,2)</f>
        <v>0</v>
      </c>
      <c r="H77" s="104">
        <f t="shared" si="12"/>
        <v>0</v>
      </c>
      <c r="I77" s="105">
        <f t="shared" si="13"/>
        <v>168</v>
      </c>
      <c r="J77" s="83">
        <f t="shared" si="11"/>
        <v>48.720000000000006</v>
      </c>
      <c r="K77" s="84">
        <f t="shared" si="14"/>
        <v>0</v>
      </c>
      <c r="L77" s="85">
        <f t="shared" si="15"/>
        <v>0</v>
      </c>
      <c r="M77" s="69">
        <f t="shared" si="16"/>
        <v>84</v>
      </c>
      <c r="N77" s="69">
        <f t="shared" si="17"/>
        <v>0</v>
      </c>
      <c r="O77" s="69">
        <f t="shared" si="18"/>
        <v>56</v>
      </c>
      <c r="P77" s="69">
        <f t="shared" si="19"/>
        <v>0</v>
      </c>
      <c r="Q77" s="2">
        <v>28</v>
      </c>
      <c r="R77" s="69">
        <f t="shared" si="20"/>
        <v>0</v>
      </c>
    </row>
    <row r="78" spans="2:18" x14ac:dyDescent="0.3">
      <c r="B78" s="4">
        <f t="shared" si="21"/>
        <v>72</v>
      </c>
      <c r="C78" s="20" t="s">
        <v>713</v>
      </c>
      <c r="D78" s="21" t="s">
        <v>54</v>
      </c>
      <c r="E78" s="79">
        <v>0.31</v>
      </c>
      <c r="F78" s="79">
        <f>ROUND(E78*'Anexa 1.4. Total'!$C$20,2)</f>
        <v>0</v>
      </c>
      <c r="G78" s="79">
        <f>ROUND(F78*'Anexa 1.4. Total'!$C$33,2)</f>
        <v>0</v>
      </c>
      <c r="H78" s="104">
        <f t="shared" si="12"/>
        <v>0</v>
      </c>
      <c r="I78" s="105">
        <f t="shared" si="13"/>
        <v>24</v>
      </c>
      <c r="J78" s="83">
        <f t="shared" si="11"/>
        <v>7.4399999999999995</v>
      </c>
      <c r="K78" s="84">
        <f t="shared" si="14"/>
        <v>0</v>
      </c>
      <c r="L78" s="85">
        <f t="shared" si="15"/>
        <v>0</v>
      </c>
      <c r="M78" s="69">
        <f t="shared" si="16"/>
        <v>12</v>
      </c>
      <c r="N78" s="69">
        <f t="shared" si="17"/>
        <v>0</v>
      </c>
      <c r="O78" s="69">
        <f t="shared" si="18"/>
        <v>8</v>
      </c>
      <c r="P78" s="69">
        <f t="shared" si="19"/>
        <v>0</v>
      </c>
      <c r="Q78" s="2">
        <v>4</v>
      </c>
      <c r="R78" s="69">
        <f t="shared" si="20"/>
        <v>0</v>
      </c>
    </row>
    <row r="79" spans="2:18" x14ac:dyDescent="0.3">
      <c r="B79" s="4">
        <f t="shared" si="21"/>
        <v>73</v>
      </c>
      <c r="C79" s="20" t="s">
        <v>714</v>
      </c>
      <c r="D79" s="21" t="s">
        <v>54</v>
      </c>
      <c r="E79" s="79">
        <v>0.29000000000000004</v>
      </c>
      <c r="F79" s="79">
        <f>ROUND(E79*'Anexa 1.4. Total'!$C$20,2)</f>
        <v>0</v>
      </c>
      <c r="G79" s="79">
        <f>ROUND(F79*'Anexa 1.4. Total'!$C$33,2)</f>
        <v>0</v>
      </c>
      <c r="H79" s="104">
        <f t="shared" si="12"/>
        <v>0</v>
      </c>
      <c r="I79" s="105">
        <f t="shared" si="13"/>
        <v>24</v>
      </c>
      <c r="J79" s="83">
        <f t="shared" si="11"/>
        <v>6.9600000000000009</v>
      </c>
      <c r="K79" s="84">
        <f t="shared" si="14"/>
        <v>0</v>
      </c>
      <c r="L79" s="85">
        <f t="shared" si="15"/>
        <v>0</v>
      </c>
      <c r="M79" s="69">
        <f t="shared" si="16"/>
        <v>12</v>
      </c>
      <c r="N79" s="69">
        <f t="shared" si="17"/>
        <v>0</v>
      </c>
      <c r="O79" s="69">
        <f t="shared" si="18"/>
        <v>8</v>
      </c>
      <c r="P79" s="69">
        <f t="shared" si="19"/>
        <v>0</v>
      </c>
      <c r="Q79" s="2">
        <v>4</v>
      </c>
      <c r="R79" s="69">
        <f t="shared" si="20"/>
        <v>0</v>
      </c>
    </row>
    <row r="80" spans="2:18" x14ac:dyDescent="0.3">
      <c r="B80" s="4">
        <f t="shared" si="21"/>
        <v>74</v>
      </c>
      <c r="C80" s="20" t="s">
        <v>715</v>
      </c>
      <c r="D80" s="21" t="s">
        <v>54</v>
      </c>
      <c r="E80" s="79">
        <v>0.21000000000000002</v>
      </c>
      <c r="F80" s="79">
        <f>ROUND(E80*'Anexa 1.4. Total'!$C$20,2)</f>
        <v>0</v>
      </c>
      <c r="G80" s="79">
        <f>ROUND(F80*'Anexa 1.4. Total'!$C$33,2)</f>
        <v>0</v>
      </c>
      <c r="H80" s="104">
        <f t="shared" si="12"/>
        <v>0</v>
      </c>
      <c r="I80" s="105">
        <f t="shared" si="13"/>
        <v>42</v>
      </c>
      <c r="J80" s="83">
        <f t="shared" si="11"/>
        <v>8.82</v>
      </c>
      <c r="K80" s="84">
        <f t="shared" si="14"/>
        <v>0</v>
      </c>
      <c r="L80" s="85">
        <f t="shared" si="15"/>
        <v>0</v>
      </c>
      <c r="M80" s="69">
        <f t="shared" si="16"/>
        <v>21</v>
      </c>
      <c r="N80" s="69">
        <f t="shared" si="17"/>
        <v>0</v>
      </c>
      <c r="O80" s="69">
        <f t="shared" si="18"/>
        <v>14</v>
      </c>
      <c r="P80" s="69">
        <f t="shared" si="19"/>
        <v>0</v>
      </c>
      <c r="Q80" s="2">
        <v>7</v>
      </c>
      <c r="R80" s="69">
        <f t="shared" si="20"/>
        <v>0</v>
      </c>
    </row>
    <row r="81" spans="2:18" x14ac:dyDescent="0.3">
      <c r="B81" s="4">
        <f t="shared" si="21"/>
        <v>75</v>
      </c>
      <c r="C81" s="20" t="s">
        <v>716</v>
      </c>
      <c r="D81" s="21" t="s">
        <v>54</v>
      </c>
      <c r="E81" s="79">
        <v>0.18000000000000002</v>
      </c>
      <c r="F81" s="79">
        <f>ROUND(E81*'Anexa 1.4. Total'!$C$20,2)</f>
        <v>0</v>
      </c>
      <c r="G81" s="79">
        <f>ROUND(F81*'Anexa 1.4. Total'!$C$33,2)</f>
        <v>0</v>
      </c>
      <c r="H81" s="104">
        <f t="shared" si="12"/>
        <v>0</v>
      </c>
      <c r="I81" s="105">
        <f t="shared" si="13"/>
        <v>18</v>
      </c>
      <c r="J81" s="83">
        <f t="shared" si="11"/>
        <v>3.24</v>
      </c>
      <c r="K81" s="84">
        <f t="shared" si="14"/>
        <v>0</v>
      </c>
      <c r="L81" s="85">
        <f t="shared" si="15"/>
        <v>0</v>
      </c>
      <c r="M81" s="69">
        <f t="shared" si="16"/>
        <v>9</v>
      </c>
      <c r="N81" s="69">
        <f t="shared" si="17"/>
        <v>0</v>
      </c>
      <c r="O81" s="69">
        <f t="shared" si="18"/>
        <v>6</v>
      </c>
      <c r="P81" s="69">
        <f t="shared" si="19"/>
        <v>0</v>
      </c>
      <c r="Q81" s="2">
        <v>3</v>
      </c>
      <c r="R81" s="69">
        <f t="shared" si="20"/>
        <v>0</v>
      </c>
    </row>
    <row r="82" spans="2:18" x14ac:dyDescent="0.3">
      <c r="B82" s="4">
        <f t="shared" si="21"/>
        <v>76</v>
      </c>
      <c r="C82" s="20" t="s">
        <v>717</v>
      </c>
      <c r="D82" s="21" t="s">
        <v>54</v>
      </c>
      <c r="E82" s="79">
        <v>0.19</v>
      </c>
      <c r="F82" s="79">
        <f>ROUND(E82*'Anexa 1.4. Total'!$C$20,2)</f>
        <v>0</v>
      </c>
      <c r="G82" s="79">
        <f>ROUND(F82*'Anexa 1.4. Total'!$C$33,2)</f>
        <v>0</v>
      </c>
      <c r="H82" s="104">
        <f t="shared" si="12"/>
        <v>0</v>
      </c>
      <c r="I82" s="105">
        <f t="shared" si="13"/>
        <v>42</v>
      </c>
      <c r="J82" s="83">
        <f t="shared" si="11"/>
        <v>7.98</v>
      </c>
      <c r="K82" s="84">
        <f t="shared" si="14"/>
        <v>0</v>
      </c>
      <c r="L82" s="85">
        <f t="shared" si="15"/>
        <v>0</v>
      </c>
      <c r="M82" s="69">
        <f t="shared" si="16"/>
        <v>21</v>
      </c>
      <c r="N82" s="69">
        <f t="shared" si="17"/>
        <v>0</v>
      </c>
      <c r="O82" s="69">
        <f t="shared" si="18"/>
        <v>14</v>
      </c>
      <c r="P82" s="69">
        <f t="shared" si="19"/>
        <v>0</v>
      </c>
      <c r="Q82" s="2">
        <v>7</v>
      </c>
      <c r="R82" s="69">
        <f t="shared" si="20"/>
        <v>0</v>
      </c>
    </row>
    <row r="83" spans="2:18" x14ac:dyDescent="0.3">
      <c r="B83" s="4">
        <f t="shared" si="21"/>
        <v>77</v>
      </c>
      <c r="C83" s="20" t="s">
        <v>718</v>
      </c>
      <c r="D83" s="21" t="s">
        <v>54</v>
      </c>
      <c r="E83" s="79">
        <v>0.22</v>
      </c>
      <c r="F83" s="79">
        <f>ROUND(E83*'Anexa 1.4. Total'!$C$20,2)</f>
        <v>0</v>
      </c>
      <c r="G83" s="79">
        <f>ROUND(F83*'Anexa 1.4. Total'!$C$33,2)</f>
        <v>0</v>
      </c>
      <c r="H83" s="104">
        <f t="shared" si="12"/>
        <v>0</v>
      </c>
      <c r="I83" s="105">
        <f t="shared" si="13"/>
        <v>42</v>
      </c>
      <c r="J83" s="83">
        <f t="shared" si="11"/>
        <v>9.24</v>
      </c>
      <c r="K83" s="84">
        <f t="shared" si="14"/>
        <v>0</v>
      </c>
      <c r="L83" s="85">
        <f t="shared" si="15"/>
        <v>0</v>
      </c>
      <c r="M83" s="69">
        <f t="shared" si="16"/>
        <v>21</v>
      </c>
      <c r="N83" s="69">
        <f t="shared" si="17"/>
        <v>0</v>
      </c>
      <c r="O83" s="69">
        <f t="shared" si="18"/>
        <v>14</v>
      </c>
      <c r="P83" s="69">
        <f t="shared" si="19"/>
        <v>0</v>
      </c>
      <c r="Q83" s="2">
        <v>7</v>
      </c>
      <c r="R83" s="69">
        <f t="shared" si="20"/>
        <v>0</v>
      </c>
    </row>
    <row r="84" spans="2:18" x14ac:dyDescent="0.3">
      <c r="B84" s="4">
        <f t="shared" si="21"/>
        <v>78</v>
      </c>
      <c r="C84" s="20" t="s">
        <v>719</v>
      </c>
      <c r="D84" s="21" t="s">
        <v>54</v>
      </c>
      <c r="E84" s="79">
        <v>0.21000000000000002</v>
      </c>
      <c r="F84" s="79">
        <f>ROUND(E84*'Anexa 1.4. Total'!$C$20,2)</f>
        <v>0</v>
      </c>
      <c r="G84" s="79">
        <f>ROUND(F84*'Anexa 1.4. Total'!$C$33,2)</f>
        <v>0</v>
      </c>
      <c r="H84" s="104">
        <f t="shared" si="12"/>
        <v>0</v>
      </c>
      <c r="I84" s="105">
        <f t="shared" si="13"/>
        <v>60</v>
      </c>
      <c r="J84" s="83">
        <f t="shared" si="11"/>
        <v>12.600000000000001</v>
      </c>
      <c r="K84" s="84">
        <f t="shared" si="14"/>
        <v>0</v>
      </c>
      <c r="L84" s="85">
        <f t="shared" si="15"/>
        <v>0</v>
      </c>
      <c r="M84" s="69">
        <f t="shared" si="16"/>
        <v>30</v>
      </c>
      <c r="N84" s="69">
        <f t="shared" si="17"/>
        <v>0</v>
      </c>
      <c r="O84" s="69">
        <f t="shared" si="18"/>
        <v>20</v>
      </c>
      <c r="P84" s="69">
        <f t="shared" si="19"/>
        <v>0</v>
      </c>
      <c r="Q84" s="2">
        <v>10</v>
      </c>
      <c r="R84" s="69">
        <f t="shared" si="20"/>
        <v>0</v>
      </c>
    </row>
    <row r="85" spans="2:18" x14ac:dyDescent="0.3">
      <c r="B85" s="4">
        <f t="shared" si="21"/>
        <v>79</v>
      </c>
      <c r="C85" s="20" t="s">
        <v>720</v>
      </c>
      <c r="D85" s="21" t="s">
        <v>54</v>
      </c>
      <c r="E85" s="79">
        <v>9.9999999999999992E-2</v>
      </c>
      <c r="F85" s="79">
        <f>ROUND(E85*'Anexa 1.4. Total'!$C$20,2)</f>
        <v>0</v>
      </c>
      <c r="G85" s="79">
        <f>ROUND(F85*'Anexa 1.4. Total'!$C$33,2)</f>
        <v>0</v>
      </c>
      <c r="H85" s="104">
        <f t="shared" si="12"/>
        <v>0</v>
      </c>
      <c r="I85" s="105">
        <f t="shared" si="13"/>
        <v>90</v>
      </c>
      <c r="J85" s="83">
        <f t="shared" si="11"/>
        <v>9</v>
      </c>
      <c r="K85" s="84">
        <f t="shared" si="14"/>
        <v>0</v>
      </c>
      <c r="L85" s="85">
        <f t="shared" si="15"/>
        <v>0</v>
      </c>
      <c r="M85" s="69">
        <f t="shared" si="16"/>
        <v>45</v>
      </c>
      <c r="N85" s="69">
        <f t="shared" si="17"/>
        <v>0</v>
      </c>
      <c r="O85" s="69">
        <f t="shared" si="18"/>
        <v>30</v>
      </c>
      <c r="P85" s="69">
        <f t="shared" si="19"/>
        <v>0</v>
      </c>
      <c r="Q85" s="2">
        <v>15</v>
      </c>
      <c r="R85" s="69">
        <f t="shared" si="20"/>
        <v>0</v>
      </c>
    </row>
    <row r="86" spans="2:18" x14ac:dyDescent="0.3">
      <c r="B86" s="4">
        <f t="shared" si="21"/>
        <v>80</v>
      </c>
      <c r="C86" s="20" t="s">
        <v>721</v>
      </c>
      <c r="D86" s="21" t="s">
        <v>54</v>
      </c>
      <c r="E86" s="79">
        <v>0.36</v>
      </c>
      <c r="F86" s="79">
        <f>ROUND(E86*'Anexa 1.4. Total'!$C$20,2)</f>
        <v>0</v>
      </c>
      <c r="G86" s="79">
        <f>ROUND(F86*'Anexa 1.4. Total'!$C$33,2)</f>
        <v>0</v>
      </c>
      <c r="H86" s="104">
        <f t="shared" si="12"/>
        <v>0</v>
      </c>
      <c r="I86" s="105">
        <f t="shared" si="13"/>
        <v>24</v>
      </c>
      <c r="J86" s="83">
        <f t="shared" si="11"/>
        <v>8.64</v>
      </c>
      <c r="K86" s="84">
        <f t="shared" si="14"/>
        <v>0</v>
      </c>
      <c r="L86" s="85">
        <f t="shared" si="15"/>
        <v>0</v>
      </c>
      <c r="M86" s="69">
        <f t="shared" si="16"/>
        <v>12</v>
      </c>
      <c r="N86" s="69">
        <f t="shared" si="17"/>
        <v>0</v>
      </c>
      <c r="O86" s="69">
        <f t="shared" si="18"/>
        <v>8</v>
      </c>
      <c r="P86" s="69">
        <f t="shared" si="19"/>
        <v>0</v>
      </c>
      <c r="Q86" s="2">
        <v>4</v>
      </c>
      <c r="R86" s="69">
        <f t="shared" si="20"/>
        <v>0</v>
      </c>
    </row>
    <row r="87" spans="2:18" x14ac:dyDescent="0.3">
      <c r="B87" s="4">
        <f t="shared" si="21"/>
        <v>81</v>
      </c>
      <c r="C87" s="20" t="s">
        <v>722</v>
      </c>
      <c r="D87" s="21" t="s">
        <v>54</v>
      </c>
      <c r="E87" s="79">
        <v>0.34</v>
      </c>
      <c r="F87" s="79">
        <f>ROUND(E87*'Anexa 1.4. Total'!$C$20,2)</f>
        <v>0</v>
      </c>
      <c r="G87" s="79">
        <f>ROUND(F87*'Anexa 1.4. Total'!$C$33,2)</f>
        <v>0</v>
      </c>
      <c r="H87" s="104">
        <f t="shared" si="12"/>
        <v>0</v>
      </c>
      <c r="I87" s="105">
        <f t="shared" si="13"/>
        <v>18</v>
      </c>
      <c r="J87" s="83">
        <f t="shared" si="11"/>
        <v>6.12</v>
      </c>
      <c r="K87" s="84">
        <f t="shared" si="14"/>
        <v>0</v>
      </c>
      <c r="L87" s="85">
        <f t="shared" si="15"/>
        <v>0</v>
      </c>
      <c r="M87" s="69">
        <f t="shared" si="16"/>
        <v>9</v>
      </c>
      <c r="N87" s="69">
        <f t="shared" si="17"/>
        <v>0</v>
      </c>
      <c r="O87" s="69">
        <f t="shared" si="18"/>
        <v>6</v>
      </c>
      <c r="P87" s="69">
        <f t="shared" si="19"/>
        <v>0</v>
      </c>
      <c r="Q87" s="2">
        <v>3</v>
      </c>
      <c r="R87" s="69">
        <f t="shared" si="20"/>
        <v>0</v>
      </c>
    </row>
    <row r="88" spans="2:18" x14ac:dyDescent="0.3">
      <c r="B88" s="4">
        <f t="shared" si="21"/>
        <v>82</v>
      </c>
      <c r="C88" s="20" t="s">
        <v>723</v>
      </c>
      <c r="D88" s="21" t="s">
        <v>54</v>
      </c>
      <c r="E88" s="79">
        <v>0.31</v>
      </c>
      <c r="F88" s="79">
        <f>ROUND(E88*'Anexa 1.4. Total'!$C$20,2)</f>
        <v>0</v>
      </c>
      <c r="G88" s="79">
        <f>ROUND(F88*'Anexa 1.4. Total'!$C$33,2)</f>
        <v>0</v>
      </c>
      <c r="H88" s="104">
        <f t="shared" si="12"/>
        <v>0</v>
      </c>
      <c r="I88" s="105">
        <f t="shared" si="13"/>
        <v>42</v>
      </c>
      <c r="J88" s="83">
        <f t="shared" si="11"/>
        <v>13.02</v>
      </c>
      <c r="K88" s="84">
        <f t="shared" si="14"/>
        <v>0</v>
      </c>
      <c r="L88" s="85">
        <f t="shared" si="15"/>
        <v>0</v>
      </c>
      <c r="M88" s="69">
        <f t="shared" si="16"/>
        <v>21</v>
      </c>
      <c r="N88" s="69">
        <f t="shared" si="17"/>
        <v>0</v>
      </c>
      <c r="O88" s="69">
        <f t="shared" si="18"/>
        <v>14</v>
      </c>
      <c r="P88" s="69">
        <f t="shared" si="19"/>
        <v>0</v>
      </c>
      <c r="Q88" s="2">
        <v>7</v>
      </c>
      <c r="R88" s="69">
        <f t="shared" si="20"/>
        <v>0</v>
      </c>
    </row>
    <row r="89" spans="2:18" x14ac:dyDescent="0.3">
      <c r="B89" s="4">
        <f t="shared" si="21"/>
        <v>83</v>
      </c>
      <c r="C89" s="20" t="s">
        <v>724</v>
      </c>
      <c r="D89" s="21" t="s">
        <v>54</v>
      </c>
      <c r="E89" s="79">
        <v>0.15000000000000002</v>
      </c>
      <c r="F89" s="79">
        <f>ROUND(E89*'Anexa 1.4. Total'!$C$20,2)</f>
        <v>0</v>
      </c>
      <c r="G89" s="79">
        <f>ROUND(F89*'Anexa 1.4. Total'!$C$33,2)</f>
        <v>0</v>
      </c>
      <c r="H89" s="104">
        <f t="shared" si="12"/>
        <v>0</v>
      </c>
      <c r="I89" s="105">
        <f t="shared" si="13"/>
        <v>18</v>
      </c>
      <c r="J89" s="83">
        <f t="shared" si="11"/>
        <v>2.7</v>
      </c>
      <c r="K89" s="84">
        <f t="shared" si="14"/>
        <v>0</v>
      </c>
      <c r="L89" s="85">
        <f t="shared" si="15"/>
        <v>0</v>
      </c>
      <c r="M89" s="69">
        <f t="shared" si="16"/>
        <v>9</v>
      </c>
      <c r="N89" s="69">
        <f t="shared" si="17"/>
        <v>0</v>
      </c>
      <c r="O89" s="69">
        <f t="shared" si="18"/>
        <v>6</v>
      </c>
      <c r="P89" s="69">
        <f t="shared" si="19"/>
        <v>0</v>
      </c>
      <c r="Q89" s="2">
        <v>3</v>
      </c>
      <c r="R89" s="69">
        <f t="shared" si="20"/>
        <v>0</v>
      </c>
    </row>
    <row r="90" spans="2:18" x14ac:dyDescent="0.3">
      <c r="B90" s="4">
        <f t="shared" si="21"/>
        <v>84</v>
      </c>
      <c r="C90" s="20" t="s">
        <v>725</v>
      </c>
      <c r="D90" s="21" t="s">
        <v>54</v>
      </c>
      <c r="E90" s="79">
        <v>0.02</v>
      </c>
      <c r="F90" s="79">
        <f>ROUND(E90*'Anexa 1.4. Total'!$C$20,2)</f>
        <v>0</v>
      </c>
      <c r="G90" s="79">
        <f>ROUND(F90*'Anexa 1.4. Total'!$C$33,2)</f>
        <v>0</v>
      </c>
      <c r="H90" s="104">
        <f t="shared" si="12"/>
        <v>0</v>
      </c>
      <c r="I90" s="105">
        <f t="shared" si="13"/>
        <v>168</v>
      </c>
      <c r="J90" s="83">
        <f t="shared" si="11"/>
        <v>3.36</v>
      </c>
      <c r="K90" s="84">
        <f t="shared" si="14"/>
        <v>0</v>
      </c>
      <c r="L90" s="85">
        <f t="shared" si="15"/>
        <v>0</v>
      </c>
      <c r="M90" s="69">
        <f t="shared" si="16"/>
        <v>84</v>
      </c>
      <c r="N90" s="69">
        <f t="shared" si="17"/>
        <v>0</v>
      </c>
      <c r="O90" s="69">
        <f t="shared" si="18"/>
        <v>56</v>
      </c>
      <c r="P90" s="69">
        <f t="shared" si="19"/>
        <v>0</v>
      </c>
      <c r="Q90" s="2">
        <v>28</v>
      </c>
      <c r="R90" s="69">
        <f t="shared" si="20"/>
        <v>0</v>
      </c>
    </row>
    <row r="91" spans="2:18" x14ac:dyDescent="0.3">
      <c r="B91" s="4">
        <f t="shared" si="21"/>
        <v>85</v>
      </c>
      <c r="C91" s="20" t="s">
        <v>726</v>
      </c>
      <c r="D91" s="21" t="s">
        <v>54</v>
      </c>
      <c r="E91" s="79">
        <v>0.3</v>
      </c>
      <c r="F91" s="79">
        <f>ROUND(E91*'Anexa 1.4. Total'!$C$20,2)</f>
        <v>0</v>
      </c>
      <c r="G91" s="79">
        <f>ROUND(F91*'Anexa 1.4. Total'!$C$33,2)</f>
        <v>0</v>
      </c>
      <c r="H91" s="104">
        <f t="shared" si="12"/>
        <v>0</v>
      </c>
      <c r="I91" s="105">
        <f t="shared" si="13"/>
        <v>24</v>
      </c>
      <c r="J91" s="83">
        <f t="shared" si="11"/>
        <v>7.1999999999999993</v>
      </c>
      <c r="K91" s="84">
        <f t="shared" si="14"/>
        <v>0</v>
      </c>
      <c r="L91" s="85">
        <f t="shared" si="15"/>
        <v>0</v>
      </c>
      <c r="M91" s="69">
        <f t="shared" si="16"/>
        <v>12</v>
      </c>
      <c r="N91" s="69">
        <f t="shared" si="17"/>
        <v>0</v>
      </c>
      <c r="O91" s="69">
        <f t="shared" si="18"/>
        <v>8</v>
      </c>
      <c r="P91" s="69">
        <f t="shared" si="19"/>
        <v>0</v>
      </c>
      <c r="Q91" s="2">
        <v>4</v>
      </c>
      <c r="R91" s="69">
        <f t="shared" si="20"/>
        <v>0</v>
      </c>
    </row>
    <row r="92" spans="2:18" x14ac:dyDescent="0.3">
      <c r="B92" s="4">
        <f t="shared" si="21"/>
        <v>86</v>
      </c>
      <c r="C92" s="20" t="s">
        <v>727</v>
      </c>
      <c r="D92" s="21" t="s">
        <v>54</v>
      </c>
      <c r="E92" s="79">
        <v>0.23</v>
      </c>
      <c r="F92" s="79">
        <f>ROUND(E92*'Anexa 1.4. Total'!$C$20,2)</f>
        <v>0</v>
      </c>
      <c r="G92" s="79">
        <f>ROUND(F92*'Anexa 1.4. Total'!$C$33,2)</f>
        <v>0</v>
      </c>
      <c r="H92" s="104">
        <f t="shared" si="12"/>
        <v>0</v>
      </c>
      <c r="I92" s="105">
        <f t="shared" si="13"/>
        <v>24</v>
      </c>
      <c r="J92" s="83">
        <f t="shared" si="11"/>
        <v>5.5200000000000005</v>
      </c>
      <c r="K92" s="84">
        <f t="shared" si="14"/>
        <v>0</v>
      </c>
      <c r="L92" s="85">
        <f t="shared" si="15"/>
        <v>0</v>
      </c>
      <c r="M92" s="69">
        <f t="shared" si="16"/>
        <v>12</v>
      </c>
      <c r="N92" s="69">
        <f t="shared" si="17"/>
        <v>0</v>
      </c>
      <c r="O92" s="69">
        <f t="shared" si="18"/>
        <v>8</v>
      </c>
      <c r="P92" s="69">
        <f t="shared" si="19"/>
        <v>0</v>
      </c>
      <c r="Q92" s="2">
        <v>4</v>
      </c>
      <c r="R92" s="69">
        <f t="shared" si="20"/>
        <v>0</v>
      </c>
    </row>
    <row r="93" spans="2:18" x14ac:dyDescent="0.3">
      <c r="B93" s="4">
        <f t="shared" si="21"/>
        <v>87</v>
      </c>
      <c r="C93" s="20" t="s">
        <v>728</v>
      </c>
      <c r="D93" s="21" t="s">
        <v>141</v>
      </c>
      <c r="E93" s="79">
        <v>0.54</v>
      </c>
      <c r="F93" s="79">
        <f>ROUND(E93*'Anexa 1.4. Total'!$C$20,2)</f>
        <v>0</v>
      </c>
      <c r="G93" s="79">
        <f>ROUND(F93*'Anexa 1.4. Total'!$C$33,2)</f>
        <v>0</v>
      </c>
      <c r="H93" s="104">
        <f t="shared" si="12"/>
        <v>0</v>
      </c>
      <c r="I93" s="105">
        <f t="shared" si="13"/>
        <v>42</v>
      </c>
      <c r="J93" s="83">
        <f t="shared" si="11"/>
        <v>22.68</v>
      </c>
      <c r="K93" s="84">
        <f t="shared" si="14"/>
        <v>0</v>
      </c>
      <c r="L93" s="85">
        <f t="shared" si="15"/>
        <v>0</v>
      </c>
      <c r="M93" s="69">
        <f t="shared" si="16"/>
        <v>21</v>
      </c>
      <c r="N93" s="69">
        <f t="shared" si="17"/>
        <v>0</v>
      </c>
      <c r="O93" s="69">
        <f t="shared" si="18"/>
        <v>14</v>
      </c>
      <c r="P93" s="69">
        <f t="shared" si="19"/>
        <v>0</v>
      </c>
      <c r="Q93" s="2">
        <v>7</v>
      </c>
      <c r="R93" s="69">
        <f t="shared" si="20"/>
        <v>0</v>
      </c>
    </row>
    <row r="94" spans="2:18" x14ac:dyDescent="0.3">
      <c r="B94" s="4">
        <f t="shared" si="21"/>
        <v>88</v>
      </c>
      <c r="C94" s="20" t="s">
        <v>729</v>
      </c>
      <c r="D94" s="21" t="s">
        <v>141</v>
      </c>
      <c r="E94" s="79">
        <v>0.56000000000000005</v>
      </c>
      <c r="F94" s="79">
        <f>ROUND(E94*'Anexa 1.4. Total'!$C$20,2)</f>
        <v>0</v>
      </c>
      <c r="G94" s="79">
        <f>ROUND(F94*'Anexa 1.4. Total'!$C$33,2)</f>
        <v>0</v>
      </c>
      <c r="H94" s="104">
        <f t="shared" si="12"/>
        <v>0</v>
      </c>
      <c r="I94" s="105">
        <f t="shared" si="13"/>
        <v>42</v>
      </c>
      <c r="J94" s="83">
        <f t="shared" si="11"/>
        <v>23.520000000000003</v>
      </c>
      <c r="K94" s="84">
        <f t="shared" si="14"/>
        <v>0</v>
      </c>
      <c r="L94" s="85">
        <f t="shared" si="15"/>
        <v>0</v>
      </c>
      <c r="M94" s="69">
        <f t="shared" si="16"/>
        <v>21</v>
      </c>
      <c r="N94" s="69">
        <f t="shared" si="17"/>
        <v>0</v>
      </c>
      <c r="O94" s="69">
        <f t="shared" si="18"/>
        <v>14</v>
      </c>
      <c r="P94" s="69">
        <f t="shared" si="19"/>
        <v>0</v>
      </c>
      <c r="Q94" s="2">
        <v>7</v>
      </c>
      <c r="R94" s="69">
        <f t="shared" si="20"/>
        <v>0</v>
      </c>
    </row>
    <row r="95" spans="2:18" x14ac:dyDescent="0.3">
      <c r="B95" s="4">
        <f t="shared" si="21"/>
        <v>89</v>
      </c>
      <c r="C95" s="20" t="s">
        <v>730</v>
      </c>
      <c r="D95" s="21" t="s">
        <v>54</v>
      </c>
      <c r="E95" s="79">
        <v>9.9999999999999992E-2</v>
      </c>
      <c r="F95" s="79">
        <f>ROUND(E95*'Anexa 1.4. Total'!$C$20,2)</f>
        <v>0</v>
      </c>
      <c r="G95" s="79">
        <f>ROUND(F95*'Anexa 1.4. Total'!$C$33,2)</f>
        <v>0</v>
      </c>
      <c r="H95" s="104">
        <f t="shared" si="12"/>
        <v>0</v>
      </c>
      <c r="I95" s="105">
        <f t="shared" si="13"/>
        <v>24</v>
      </c>
      <c r="J95" s="83">
        <f t="shared" si="11"/>
        <v>2.4</v>
      </c>
      <c r="K95" s="84">
        <f t="shared" si="14"/>
        <v>0</v>
      </c>
      <c r="L95" s="85">
        <f t="shared" si="15"/>
        <v>0</v>
      </c>
      <c r="M95" s="69">
        <f t="shared" si="16"/>
        <v>12</v>
      </c>
      <c r="N95" s="69">
        <f t="shared" si="17"/>
        <v>0</v>
      </c>
      <c r="O95" s="69">
        <f t="shared" si="18"/>
        <v>8</v>
      </c>
      <c r="P95" s="69">
        <f t="shared" si="19"/>
        <v>0</v>
      </c>
      <c r="Q95" s="2">
        <v>4</v>
      </c>
      <c r="R95" s="69">
        <f t="shared" si="20"/>
        <v>0</v>
      </c>
    </row>
    <row r="96" spans="2:18" x14ac:dyDescent="0.3">
      <c r="B96" s="4">
        <f t="shared" si="21"/>
        <v>90</v>
      </c>
      <c r="C96" s="20" t="s">
        <v>731</v>
      </c>
      <c r="D96" s="21" t="s">
        <v>54</v>
      </c>
      <c r="E96" s="79">
        <v>9.9999999999999992E-2</v>
      </c>
      <c r="F96" s="79">
        <f>ROUND(E96*'Anexa 1.4. Total'!$C$20,2)</f>
        <v>0</v>
      </c>
      <c r="G96" s="79">
        <f>ROUND(F96*'Anexa 1.4. Total'!$C$33,2)</f>
        <v>0</v>
      </c>
      <c r="H96" s="104">
        <f t="shared" si="12"/>
        <v>0</v>
      </c>
      <c r="I96" s="105">
        <f t="shared" si="13"/>
        <v>24</v>
      </c>
      <c r="J96" s="83">
        <f t="shared" si="11"/>
        <v>2.4</v>
      </c>
      <c r="K96" s="84">
        <f t="shared" si="14"/>
        <v>0</v>
      </c>
      <c r="L96" s="85">
        <f t="shared" si="15"/>
        <v>0</v>
      </c>
      <c r="M96" s="69">
        <f t="shared" si="16"/>
        <v>12</v>
      </c>
      <c r="N96" s="69">
        <f t="shared" si="17"/>
        <v>0</v>
      </c>
      <c r="O96" s="69">
        <f t="shared" si="18"/>
        <v>8</v>
      </c>
      <c r="P96" s="69">
        <f t="shared" si="19"/>
        <v>0</v>
      </c>
      <c r="Q96" s="2">
        <v>4</v>
      </c>
      <c r="R96" s="69">
        <f t="shared" si="20"/>
        <v>0</v>
      </c>
    </row>
    <row r="97" spans="2:18" x14ac:dyDescent="0.3">
      <c r="B97" s="4">
        <f t="shared" si="21"/>
        <v>91</v>
      </c>
      <c r="C97" s="20" t="s">
        <v>732</v>
      </c>
      <c r="D97" s="21" t="s">
        <v>177</v>
      </c>
      <c r="E97" s="79">
        <v>0.16</v>
      </c>
      <c r="F97" s="79">
        <f>ROUND(E97*'Anexa 1.4. Total'!$C$20,2)</f>
        <v>0</v>
      </c>
      <c r="G97" s="79">
        <f>ROUND(F97*'Anexa 1.4. Total'!$C$33,2)</f>
        <v>0</v>
      </c>
      <c r="H97" s="104">
        <f t="shared" si="12"/>
        <v>0</v>
      </c>
      <c r="I97" s="105">
        <f t="shared" si="13"/>
        <v>90</v>
      </c>
      <c r="J97" s="83">
        <f t="shared" si="11"/>
        <v>14.4</v>
      </c>
      <c r="K97" s="84">
        <f t="shared" si="14"/>
        <v>0</v>
      </c>
      <c r="L97" s="85">
        <f t="shared" si="15"/>
        <v>0</v>
      </c>
      <c r="M97" s="69">
        <f t="shared" si="16"/>
        <v>45</v>
      </c>
      <c r="N97" s="69">
        <f t="shared" si="17"/>
        <v>0</v>
      </c>
      <c r="O97" s="69">
        <f t="shared" si="18"/>
        <v>30</v>
      </c>
      <c r="P97" s="69">
        <f t="shared" si="19"/>
        <v>0</v>
      </c>
      <c r="Q97" s="2">
        <v>15</v>
      </c>
      <c r="R97" s="69">
        <f t="shared" si="20"/>
        <v>0</v>
      </c>
    </row>
    <row r="98" spans="2:18" x14ac:dyDescent="0.3">
      <c r="B98" s="4">
        <f t="shared" si="21"/>
        <v>92</v>
      </c>
      <c r="C98" s="20" t="s">
        <v>733</v>
      </c>
      <c r="D98" s="21" t="s">
        <v>177</v>
      </c>
      <c r="E98" s="79">
        <v>0.15000000000000002</v>
      </c>
      <c r="F98" s="79">
        <f>ROUND(E98*'Anexa 1.4. Total'!$C$20,2)</f>
        <v>0</v>
      </c>
      <c r="G98" s="79">
        <f>ROUND(F98*'Anexa 1.4. Total'!$C$33,2)</f>
        <v>0</v>
      </c>
      <c r="H98" s="104">
        <f t="shared" si="12"/>
        <v>0</v>
      </c>
      <c r="I98" s="105">
        <f t="shared" si="13"/>
        <v>168</v>
      </c>
      <c r="J98" s="83">
        <f t="shared" si="11"/>
        <v>25.200000000000003</v>
      </c>
      <c r="K98" s="84">
        <f t="shared" si="14"/>
        <v>0</v>
      </c>
      <c r="L98" s="85">
        <f t="shared" si="15"/>
        <v>0</v>
      </c>
      <c r="M98" s="69">
        <f t="shared" si="16"/>
        <v>84</v>
      </c>
      <c r="N98" s="69">
        <f t="shared" si="17"/>
        <v>0</v>
      </c>
      <c r="O98" s="69">
        <f t="shared" si="18"/>
        <v>56</v>
      </c>
      <c r="P98" s="69">
        <f t="shared" si="19"/>
        <v>0</v>
      </c>
      <c r="Q98" s="2">
        <v>28</v>
      </c>
      <c r="R98" s="69">
        <f t="shared" si="20"/>
        <v>0</v>
      </c>
    </row>
    <row r="99" spans="2:18" x14ac:dyDescent="0.3">
      <c r="B99" s="4">
        <f t="shared" si="21"/>
        <v>93</v>
      </c>
      <c r="C99" s="20" t="s">
        <v>734</v>
      </c>
      <c r="D99" s="21" t="s">
        <v>177</v>
      </c>
      <c r="E99" s="79">
        <v>0.2</v>
      </c>
      <c r="F99" s="79">
        <f>ROUND(E99*'Anexa 1.4. Total'!$C$20,2)</f>
        <v>0</v>
      </c>
      <c r="G99" s="79">
        <f>ROUND(F99*'Anexa 1.4. Total'!$C$33,2)</f>
        <v>0</v>
      </c>
      <c r="H99" s="104">
        <f t="shared" si="12"/>
        <v>0</v>
      </c>
      <c r="I99" s="105">
        <f t="shared" si="13"/>
        <v>168</v>
      </c>
      <c r="J99" s="83">
        <f t="shared" si="11"/>
        <v>33.6</v>
      </c>
      <c r="K99" s="84">
        <f t="shared" si="14"/>
        <v>0</v>
      </c>
      <c r="L99" s="85">
        <f t="shared" si="15"/>
        <v>0</v>
      </c>
      <c r="M99" s="69">
        <f t="shared" si="16"/>
        <v>84</v>
      </c>
      <c r="N99" s="69">
        <f t="shared" si="17"/>
        <v>0</v>
      </c>
      <c r="O99" s="69">
        <f t="shared" si="18"/>
        <v>56</v>
      </c>
      <c r="P99" s="69">
        <f t="shared" si="19"/>
        <v>0</v>
      </c>
      <c r="Q99" s="2">
        <v>28</v>
      </c>
      <c r="R99" s="69">
        <f t="shared" si="20"/>
        <v>0</v>
      </c>
    </row>
    <row r="100" spans="2:18" x14ac:dyDescent="0.3">
      <c r="B100" s="4">
        <f t="shared" si="21"/>
        <v>94</v>
      </c>
      <c r="C100" s="20" t="s">
        <v>735</v>
      </c>
      <c r="D100" s="21" t="s">
        <v>177</v>
      </c>
      <c r="E100" s="79">
        <v>6.9999999999999993E-2</v>
      </c>
      <c r="F100" s="79">
        <f>ROUND(E100*'Anexa 1.4. Total'!$C$20,2)</f>
        <v>0</v>
      </c>
      <c r="G100" s="79">
        <f>ROUND(F100*'Anexa 1.4. Total'!$C$33,2)</f>
        <v>0</v>
      </c>
      <c r="H100" s="104">
        <f t="shared" si="12"/>
        <v>0</v>
      </c>
      <c r="I100" s="105">
        <f t="shared" si="13"/>
        <v>24</v>
      </c>
      <c r="J100" s="83">
        <f t="shared" si="11"/>
        <v>1.6799999999999997</v>
      </c>
      <c r="K100" s="84">
        <f t="shared" si="14"/>
        <v>0</v>
      </c>
      <c r="L100" s="85">
        <f t="shared" si="15"/>
        <v>0</v>
      </c>
      <c r="M100" s="69">
        <f t="shared" si="16"/>
        <v>12</v>
      </c>
      <c r="N100" s="69">
        <f t="shared" si="17"/>
        <v>0</v>
      </c>
      <c r="O100" s="69">
        <f t="shared" si="18"/>
        <v>8</v>
      </c>
      <c r="P100" s="69">
        <f t="shared" si="19"/>
        <v>0</v>
      </c>
      <c r="Q100" s="2">
        <v>4</v>
      </c>
      <c r="R100" s="69">
        <f t="shared" si="20"/>
        <v>0</v>
      </c>
    </row>
    <row r="101" spans="2:18" x14ac:dyDescent="0.3">
      <c r="B101" s="4">
        <f t="shared" si="21"/>
        <v>95</v>
      </c>
      <c r="C101" s="20" t="s">
        <v>736</v>
      </c>
      <c r="D101" s="21" t="s">
        <v>177</v>
      </c>
      <c r="E101" s="79">
        <v>0.49</v>
      </c>
      <c r="F101" s="79">
        <f>ROUND(E101*'Anexa 1.4. Total'!$C$20,2)</f>
        <v>0</v>
      </c>
      <c r="G101" s="79">
        <f>ROUND(F101*'Anexa 1.4. Total'!$C$33,2)</f>
        <v>0</v>
      </c>
      <c r="H101" s="104">
        <f t="shared" si="12"/>
        <v>0</v>
      </c>
      <c r="I101" s="105">
        <f t="shared" si="13"/>
        <v>90</v>
      </c>
      <c r="J101" s="83">
        <f t="shared" si="11"/>
        <v>44.1</v>
      </c>
      <c r="K101" s="84">
        <f t="shared" si="14"/>
        <v>0</v>
      </c>
      <c r="L101" s="85">
        <f t="shared" si="15"/>
        <v>0</v>
      </c>
      <c r="M101" s="69">
        <f t="shared" si="16"/>
        <v>45</v>
      </c>
      <c r="N101" s="69">
        <f t="shared" si="17"/>
        <v>0</v>
      </c>
      <c r="O101" s="69">
        <f t="shared" si="18"/>
        <v>30</v>
      </c>
      <c r="P101" s="69">
        <f t="shared" si="19"/>
        <v>0</v>
      </c>
      <c r="Q101" s="2">
        <v>15</v>
      </c>
      <c r="R101" s="69">
        <f t="shared" si="20"/>
        <v>0</v>
      </c>
    </row>
    <row r="102" spans="2:18" x14ac:dyDescent="0.3">
      <c r="B102" s="4">
        <f t="shared" si="21"/>
        <v>96</v>
      </c>
      <c r="C102" s="20" t="s">
        <v>737</v>
      </c>
      <c r="D102" s="21" t="s">
        <v>177</v>
      </c>
      <c r="E102" s="79">
        <v>0.44</v>
      </c>
      <c r="F102" s="79">
        <f>ROUND(E102*'Anexa 1.4. Total'!$C$20,2)</f>
        <v>0</v>
      </c>
      <c r="G102" s="79">
        <f>ROUND(F102*'Anexa 1.4. Total'!$C$33,2)</f>
        <v>0</v>
      </c>
      <c r="H102" s="104">
        <f t="shared" si="12"/>
        <v>0</v>
      </c>
      <c r="I102" s="105">
        <f t="shared" si="13"/>
        <v>90</v>
      </c>
      <c r="J102" s="83">
        <f t="shared" si="11"/>
        <v>39.6</v>
      </c>
      <c r="K102" s="84">
        <f t="shared" si="14"/>
        <v>0</v>
      </c>
      <c r="L102" s="85">
        <f t="shared" si="15"/>
        <v>0</v>
      </c>
      <c r="M102" s="69">
        <f t="shared" si="16"/>
        <v>45</v>
      </c>
      <c r="N102" s="69">
        <f t="shared" si="17"/>
        <v>0</v>
      </c>
      <c r="O102" s="69">
        <f t="shared" si="18"/>
        <v>30</v>
      </c>
      <c r="P102" s="69">
        <f t="shared" si="19"/>
        <v>0</v>
      </c>
      <c r="Q102" s="2">
        <v>15</v>
      </c>
      <c r="R102" s="69">
        <f t="shared" si="20"/>
        <v>0</v>
      </c>
    </row>
    <row r="103" spans="2:18" x14ac:dyDescent="0.3">
      <c r="B103" s="4">
        <f t="shared" si="21"/>
        <v>97</v>
      </c>
      <c r="C103" s="20" t="s">
        <v>738</v>
      </c>
      <c r="D103" s="21" t="s">
        <v>177</v>
      </c>
      <c r="E103" s="79">
        <v>0.84</v>
      </c>
      <c r="F103" s="79">
        <f>ROUND(E103*'Anexa 1.4. Total'!$C$20,2)</f>
        <v>0</v>
      </c>
      <c r="G103" s="79">
        <f>ROUND(F103*'Anexa 1.4. Total'!$C$33,2)</f>
        <v>0</v>
      </c>
      <c r="H103" s="104">
        <f t="shared" si="12"/>
        <v>0</v>
      </c>
      <c r="I103" s="105">
        <f t="shared" si="13"/>
        <v>42</v>
      </c>
      <c r="J103" s="83">
        <f t="shared" si="11"/>
        <v>35.28</v>
      </c>
      <c r="K103" s="84">
        <f t="shared" si="14"/>
        <v>0</v>
      </c>
      <c r="L103" s="85">
        <f t="shared" si="15"/>
        <v>0</v>
      </c>
      <c r="M103" s="69">
        <f t="shared" si="16"/>
        <v>21</v>
      </c>
      <c r="N103" s="69">
        <f t="shared" si="17"/>
        <v>0</v>
      </c>
      <c r="O103" s="69">
        <f t="shared" si="18"/>
        <v>14</v>
      </c>
      <c r="P103" s="69">
        <f t="shared" si="19"/>
        <v>0</v>
      </c>
      <c r="Q103" s="2">
        <v>7</v>
      </c>
      <c r="R103" s="69">
        <f t="shared" si="20"/>
        <v>0</v>
      </c>
    </row>
    <row r="104" spans="2:18" x14ac:dyDescent="0.3">
      <c r="B104" s="4">
        <f t="shared" si="21"/>
        <v>98</v>
      </c>
      <c r="C104" s="20" t="s">
        <v>739</v>
      </c>
      <c r="D104" s="21" t="s">
        <v>177</v>
      </c>
      <c r="E104" s="79">
        <v>0.67</v>
      </c>
      <c r="F104" s="79">
        <f>ROUND(E104*'Anexa 1.4. Total'!$C$20,2)</f>
        <v>0</v>
      </c>
      <c r="G104" s="79">
        <f>ROUND(F104*'Anexa 1.4. Total'!$C$33,2)</f>
        <v>0</v>
      </c>
      <c r="H104" s="104">
        <f t="shared" si="12"/>
        <v>0</v>
      </c>
      <c r="I104" s="105">
        <f t="shared" si="13"/>
        <v>90</v>
      </c>
      <c r="J104" s="83">
        <f t="shared" si="11"/>
        <v>60.300000000000004</v>
      </c>
      <c r="K104" s="84">
        <f t="shared" si="14"/>
        <v>0</v>
      </c>
      <c r="L104" s="85">
        <f t="shared" si="15"/>
        <v>0</v>
      </c>
      <c r="M104" s="69">
        <f t="shared" si="16"/>
        <v>45</v>
      </c>
      <c r="N104" s="69">
        <f t="shared" si="17"/>
        <v>0</v>
      </c>
      <c r="O104" s="69">
        <f t="shared" si="18"/>
        <v>30</v>
      </c>
      <c r="P104" s="69">
        <f t="shared" si="19"/>
        <v>0</v>
      </c>
      <c r="Q104" s="2">
        <v>15</v>
      </c>
      <c r="R104" s="69">
        <f t="shared" si="20"/>
        <v>0</v>
      </c>
    </row>
    <row r="105" spans="2:18" x14ac:dyDescent="0.3">
      <c r="B105" s="4">
        <f t="shared" si="21"/>
        <v>99</v>
      </c>
      <c r="C105" s="20" t="s">
        <v>740</v>
      </c>
      <c r="D105" s="21" t="s">
        <v>54</v>
      </c>
      <c r="E105" s="79">
        <v>3.5599999999999996</v>
      </c>
      <c r="F105" s="79">
        <f>ROUND(E105*'Anexa 1.4. Total'!$C$20,2)</f>
        <v>0</v>
      </c>
      <c r="G105" s="79">
        <f>ROUND(F105*'Anexa 1.4. Total'!$C$33,2)</f>
        <v>0</v>
      </c>
      <c r="H105" s="104">
        <f t="shared" si="12"/>
        <v>0</v>
      </c>
      <c r="I105" s="105">
        <f t="shared" si="13"/>
        <v>60</v>
      </c>
      <c r="J105" s="83">
        <f t="shared" si="11"/>
        <v>213.59999999999997</v>
      </c>
      <c r="K105" s="84">
        <f t="shared" si="14"/>
        <v>0</v>
      </c>
      <c r="L105" s="85">
        <f t="shared" si="15"/>
        <v>0</v>
      </c>
      <c r="M105" s="69">
        <f t="shared" si="16"/>
        <v>30</v>
      </c>
      <c r="N105" s="69">
        <f t="shared" si="17"/>
        <v>0</v>
      </c>
      <c r="O105" s="69">
        <f t="shared" si="18"/>
        <v>20</v>
      </c>
      <c r="P105" s="69">
        <f t="shared" si="19"/>
        <v>0</v>
      </c>
      <c r="Q105" s="2">
        <v>10</v>
      </c>
      <c r="R105" s="69">
        <f t="shared" si="20"/>
        <v>0</v>
      </c>
    </row>
    <row r="106" spans="2:18" x14ac:dyDescent="0.3">
      <c r="B106" s="4">
        <f t="shared" si="21"/>
        <v>100</v>
      </c>
      <c r="C106" s="20" t="s">
        <v>741</v>
      </c>
      <c r="D106" s="21" t="s">
        <v>54</v>
      </c>
      <c r="E106" s="79">
        <v>2.5999999999999996</v>
      </c>
      <c r="F106" s="79">
        <f>ROUND(E106*'Anexa 1.4. Total'!$C$20,2)</f>
        <v>0</v>
      </c>
      <c r="G106" s="79">
        <f>ROUND(F106*'Anexa 1.4. Total'!$C$33,2)</f>
        <v>0</v>
      </c>
      <c r="H106" s="104">
        <f t="shared" si="12"/>
        <v>0</v>
      </c>
      <c r="I106" s="105">
        <f t="shared" si="13"/>
        <v>60</v>
      </c>
      <c r="J106" s="83">
        <f t="shared" si="11"/>
        <v>155.99999999999997</v>
      </c>
      <c r="K106" s="84">
        <f t="shared" si="14"/>
        <v>0</v>
      </c>
      <c r="L106" s="85">
        <f t="shared" si="15"/>
        <v>0</v>
      </c>
      <c r="M106" s="69">
        <f t="shared" si="16"/>
        <v>30</v>
      </c>
      <c r="N106" s="69">
        <f t="shared" si="17"/>
        <v>0</v>
      </c>
      <c r="O106" s="69">
        <f t="shared" si="18"/>
        <v>20</v>
      </c>
      <c r="P106" s="69">
        <f t="shared" si="19"/>
        <v>0</v>
      </c>
      <c r="Q106" s="2">
        <v>10</v>
      </c>
      <c r="R106" s="69">
        <f t="shared" si="20"/>
        <v>0</v>
      </c>
    </row>
    <row r="107" spans="2:18" x14ac:dyDescent="0.3">
      <c r="B107" s="4">
        <f t="shared" si="21"/>
        <v>101</v>
      </c>
      <c r="C107" s="20" t="s">
        <v>742</v>
      </c>
      <c r="D107" s="21" t="s">
        <v>54</v>
      </c>
      <c r="E107" s="79">
        <v>2.13</v>
      </c>
      <c r="F107" s="79">
        <f>ROUND(E107*'Anexa 1.4. Total'!$C$20,2)</f>
        <v>0</v>
      </c>
      <c r="G107" s="79">
        <f>ROUND(F107*'Anexa 1.4. Total'!$C$33,2)</f>
        <v>0</v>
      </c>
      <c r="H107" s="104">
        <f t="shared" si="12"/>
        <v>0</v>
      </c>
      <c r="I107" s="105">
        <f t="shared" si="13"/>
        <v>60</v>
      </c>
      <c r="J107" s="83">
        <f t="shared" si="11"/>
        <v>127.8</v>
      </c>
      <c r="K107" s="84">
        <f t="shared" si="14"/>
        <v>0</v>
      </c>
      <c r="L107" s="85">
        <f t="shared" si="15"/>
        <v>0</v>
      </c>
      <c r="M107" s="69">
        <f t="shared" si="16"/>
        <v>30</v>
      </c>
      <c r="N107" s="69">
        <f t="shared" si="17"/>
        <v>0</v>
      </c>
      <c r="O107" s="69">
        <f t="shared" si="18"/>
        <v>20</v>
      </c>
      <c r="P107" s="69">
        <f t="shared" si="19"/>
        <v>0</v>
      </c>
      <c r="Q107" s="2">
        <v>10</v>
      </c>
      <c r="R107" s="69">
        <f t="shared" si="20"/>
        <v>0</v>
      </c>
    </row>
    <row r="108" spans="2:18" x14ac:dyDescent="0.3">
      <c r="B108" s="4">
        <f t="shared" si="21"/>
        <v>102</v>
      </c>
      <c r="C108" s="20" t="s">
        <v>743</v>
      </c>
      <c r="D108" s="21" t="s">
        <v>177</v>
      </c>
      <c r="E108" s="79">
        <v>0.11</v>
      </c>
      <c r="F108" s="79">
        <f>ROUND(E108*'Anexa 1.4. Total'!$C$20,2)</f>
        <v>0</v>
      </c>
      <c r="G108" s="79">
        <f>ROUND(F108*'Anexa 1.4. Total'!$C$33,2)</f>
        <v>0</v>
      </c>
      <c r="H108" s="104">
        <f t="shared" si="12"/>
        <v>0</v>
      </c>
      <c r="I108" s="105">
        <f t="shared" si="13"/>
        <v>90</v>
      </c>
      <c r="J108" s="83">
        <f t="shared" si="11"/>
        <v>9.9</v>
      </c>
      <c r="K108" s="84">
        <f t="shared" si="14"/>
        <v>0</v>
      </c>
      <c r="L108" s="85">
        <f t="shared" si="15"/>
        <v>0</v>
      </c>
      <c r="M108" s="69">
        <f t="shared" si="16"/>
        <v>45</v>
      </c>
      <c r="N108" s="69">
        <f t="shared" si="17"/>
        <v>0</v>
      </c>
      <c r="O108" s="69">
        <f t="shared" si="18"/>
        <v>30</v>
      </c>
      <c r="P108" s="69">
        <f t="shared" si="19"/>
        <v>0</v>
      </c>
      <c r="Q108" s="2">
        <v>15</v>
      </c>
      <c r="R108" s="69">
        <f t="shared" si="20"/>
        <v>0</v>
      </c>
    </row>
    <row r="109" spans="2:18" x14ac:dyDescent="0.3">
      <c r="B109" s="4">
        <f t="shared" si="21"/>
        <v>103</v>
      </c>
      <c r="C109" s="20" t="s">
        <v>744</v>
      </c>
      <c r="D109" s="21" t="s">
        <v>177</v>
      </c>
      <c r="E109" s="79">
        <v>0.16</v>
      </c>
      <c r="F109" s="79">
        <f>ROUND(E109*'Anexa 1.4. Total'!$C$20,2)</f>
        <v>0</v>
      </c>
      <c r="G109" s="79">
        <f>ROUND(F109*'Anexa 1.4. Total'!$C$33,2)</f>
        <v>0</v>
      </c>
      <c r="H109" s="104">
        <f t="shared" si="12"/>
        <v>0</v>
      </c>
      <c r="I109" s="105">
        <f t="shared" si="13"/>
        <v>90</v>
      </c>
      <c r="J109" s="83">
        <f t="shared" si="11"/>
        <v>14.4</v>
      </c>
      <c r="K109" s="84">
        <f t="shared" si="14"/>
        <v>0</v>
      </c>
      <c r="L109" s="85">
        <f t="shared" si="15"/>
        <v>0</v>
      </c>
      <c r="M109" s="69">
        <f t="shared" si="16"/>
        <v>45</v>
      </c>
      <c r="N109" s="69">
        <f t="shared" si="17"/>
        <v>0</v>
      </c>
      <c r="O109" s="69">
        <f t="shared" si="18"/>
        <v>30</v>
      </c>
      <c r="P109" s="69">
        <f t="shared" si="19"/>
        <v>0</v>
      </c>
      <c r="Q109" s="2">
        <v>15</v>
      </c>
      <c r="R109" s="69">
        <f t="shared" si="20"/>
        <v>0</v>
      </c>
    </row>
    <row r="110" spans="2:18" x14ac:dyDescent="0.3">
      <c r="B110" s="4">
        <f t="shared" si="21"/>
        <v>104</v>
      </c>
      <c r="C110" s="20" t="s">
        <v>745</v>
      </c>
      <c r="D110" s="21" t="s">
        <v>177</v>
      </c>
      <c r="E110" s="79">
        <v>0.22</v>
      </c>
      <c r="F110" s="79">
        <f>ROUND(E110*'Anexa 1.4. Total'!$C$20,2)</f>
        <v>0</v>
      </c>
      <c r="G110" s="79">
        <f>ROUND(F110*'Anexa 1.4. Total'!$C$33,2)</f>
        <v>0</v>
      </c>
      <c r="H110" s="104">
        <f t="shared" si="12"/>
        <v>0</v>
      </c>
      <c r="I110" s="105">
        <f t="shared" si="13"/>
        <v>42</v>
      </c>
      <c r="J110" s="83">
        <f t="shared" si="11"/>
        <v>9.24</v>
      </c>
      <c r="K110" s="84">
        <f t="shared" si="14"/>
        <v>0</v>
      </c>
      <c r="L110" s="85">
        <f t="shared" si="15"/>
        <v>0</v>
      </c>
      <c r="M110" s="69">
        <f t="shared" si="16"/>
        <v>21</v>
      </c>
      <c r="N110" s="69">
        <f t="shared" si="17"/>
        <v>0</v>
      </c>
      <c r="O110" s="69">
        <f t="shared" si="18"/>
        <v>14</v>
      </c>
      <c r="P110" s="69">
        <f t="shared" si="19"/>
        <v>0</v>
      </c>
      <c r="Q110" s="2">
        <v>7</v>
      </c>
      <c r="R110" s="69">
        <f t="shared" si="20"/>
        <v>0</v>
      </c>
    </row>
    <row r="111" spans="2:18" x14ac:dyDescent="0.3">
      <c r="B111" s="4">
        <f t="shared" si="21"/>
        <v>105</v>
      </c>
      <c r="C111" s="20" t="s">
        <v>746</v>
      </c>
      <c r="D111" s="21" t="s">
        <v>177</v>
      </c>
      <c r="E111" s="79">
        <v>0.18000000000000002</v>
      </c>
      <c r="F111" s="79">
        <f>ROUND(E111*'Anexa 1.4. Total'!$C$20,2)</f>
        <v>0</v>
      </c>
      <c r="G111" s="79">
        <f>ROUND(F111*'Anexa 1.4. Total'!$C$33,2)</f>
        <v>0</v>
      </c>
      <c r="H111" s="104">
        <f t="shared" si="12"/>
        <v>0</v>
      </c>
      <c r="I111" s="105">
        <f t="shared" si="13"/>
        <v>42</v>
      </c>
      <c r="J111" s="83">
        <f t="shared" si="11"/>
        <v>7.5600000000000005</v>
      </c>
      <c r="K111" s="84">
        <f t="shared" si="14"/>
        <v>0</v>
      </c>
      <c r="L111" s="85">
        <f t="shared" si="15"/>
        <v>0</v>
      </c>
      <c r="M111" s="69">
        <f t="shared" si="16"/>
        <v>21</v>
      </c>
      <c r="N111" s="69">
        <f t="shared" si="17"/>
        <v>0</v>
      </c>
      <c r="O111" s="69">
        <f t="shared" si="18"/>
        <v>14</v>
      </c>
      <c r="P111" s="69">
        <f t="shared" si="19"/>
        <v>0</v>
      </c>
      <c r="Q111" s="2">
        <v>7</v>
      </c>
      <c r="R111" s="69">
        <f t="shared" si="20"/>
        <v>0</v>
      </c>
    </row>
    <row r="112" spans="2:18" x14ac:dyDescent="0.3">
      <c r="B112" s="4">
        <f t="shared" si="21"/>
        <v>106</v>
      </c>
      <c r="C112" s="20" t="s">
        <v>747</v>
      </c>
      <c r="D112" s="21" t="s">
        <v>54</v>
      </c>
      <c r="E112" s="79">
        <v>0.11</v>
      </c>
      <c r="F112" s="79">
        <f>ROUND(E112*'Anexa 1.4. Total'!$C$20,2)</f>
        <v>0</v>
      </c>
      <c r="G112" s="79">
        <f>ROUND(F112*'Anexa 1.4. Total'!$C$33,2)</f>
        <v>0</v>
      </c>
      <c r="H112" s="104">
        <f t="shared" si="12"/>
        <v>0</v>
      </c>
      <c r="I112" s="105">
        <f t="shared" si="13"/>
        <v>48</v>
      </c>
      <c r="J112" s="83">
        <f t="shared" si="11"/>
        <v>5.28</v>
      </c>
      <c r="K112" s="84">
        <f t="shared" si="14"/>
        <v>0</v>
      </c>
      <c r="L112" s="85">
        <f t="shared" si="15"/>
        <v>0</v>
      </c>
      <c r="M112" s="69">
        <f t="shared" si="16"/>
        <v>24</v>
      </c>
      <c r="N112" s="69">
        <f t="shared" si="17"/>
        <v>0</v>
      </c>
      <c r="O112" s="69">
        <f t="shared" si="18"/>
        <v>16</v>
      </c>
      <c r="P112" s="69">
        <f t="shared" si="19"/>
        <v>0</v>
      </c>
      <c r="Q112" s="2">
        <v>8</v>
      </c>
      <c r="R112" s="69">
        <f t="shared" si="20"/>
        <v>0</v>
      </c>
    </row>
    <row r="113" spans="2:18" x14ac:dyDescent="0.3">
      <c r="B113" s="4">
        <f t="shared" si="21"/>
        <v>107</v>
      </c>
      <c r="C113" s="20" t="s">
        <v>748</v>
      </c>
      <c r="D113" s="21" t="s">
        <v>54</v>
      </c>
      <c r="E113" s="79">
        <v>6.9999999999999993E-2</v>
      </c>
      <c r="F113" s="79">
        <f>ROUND(E113*'Anexa 1.4. Total'!$C$20,2)</f>
        <v>0</v>
      </c>
      <c r="G113" s="79">
        <f>ROUND(F113*'Anexa 1.4. Total'!$C$33,2)</f>
        <v>0</v>
      </c>
      <c r="H113" s="104">
        <f t="shared" si="12"/>
        <v>0</v>
      </c>
      <c r="I113" s="105">
        <f t="shared" si="13"/>
        <v>42</v>
      </c>
      <c r="J113" s="83">
        <f t="shared" si="11"/>
        <v>2.9399999999999995</v>
      </c>
      <c r="K113" s="84">
        <f t="shared" si="14"/>
        <v>0</v>
      </c>
      <c r="L113" s="85">
        <f t="shared" si="15"/>
        <v>0</v>
      </c>
      <c r="M113" s="69">
        <f t="shared" si="16"/>
        <v>21</v>
      </c>
      <c r="N113" s="69">
        <f t="shared" si="17"/>
        <v>0</v>
      </c>
      <c r="O113" s="69">
        <f t="shared" si="18"/>
        <v>14</v>
      </c>
      <c r="P113" s="69">
        <f t="shared" si="19"/>
        <v>0</v>
      </c>
      <c r="Q113" s="2">
        <v>7</v>
      </c>
      <c r="R113" s="69">
        <f t="shared" si="20"/>
        <v>0</v>
      </c>
    </row>
    <row r="114" spans="2:18" x14ac:dyDescent="0.3">
      <c r="B114" s="4">
        <f t="shared" si="21"/>
        <v>108</v>
      </c>
      <c r="C114" s="20" t="s">
        <v>748</v>
      </c>
      <c r="D114" s="21" t="s">
        <v>54</v>
      </c>
      <c r="E114" s="79">
        <v>0.08</v>
      </c>
      <c r="F114" s="79">
        <f>ROUND(E114*'Anexa 1.4. Total'!$C$20,2)</f>
        <v>0</v>
      </c>
      <c r="G114" s="79">
        <f>ROUND(F114*'Anexa 1.4. Total'!$C$33,2)</f>
        <v>0</v>
      </c>
      <c r="H114" s="104">
        <f t="shared" si="12"/>
        <v>0</v>
      </c>
      <c r="I114" s="105">
        <f t="shared" si="13"/>
        <v>42</v>
      </c>
      <c r="J114" s="83">
        <f t="shared" si="11"/>
        <v>3.36</v>
      </c>
      <c r="K114" s="84">
        <f t="shared" si="14"/>
        <v>0</v>
      </c>
      <c r="L114" s="85">
        <f t="shared" si="15"/>
        <v>0</v>
      </c>
      <c r="M114" s="69">
        <f t="shared" si="16"/>
        <v>21</v>
      </c>
      <c r="N114" s="69">
        <f t="shared" si="17"/>
        <v>0</v>
      </c>
      <c r="O114" s="69">
        <f t="shared" si="18"/>
        <v>14</v>
      </c>
      <c r="P114" s="69">
        <f t="shared" si="19"/>
        <v>0</v>
      </c>
      <c r="Q114" s="2">
        <v>7</v>
      </c>
      <c r="R114" s="69">
        <f t="shared" si="20"/>
        <v>0</v>
      </c>
    </row>
    <row r="115" spans="2:18" x14ac:dyDescent="0.3">
      <c r="B115" s="4">
        <f t="shared" si="21"/>
        <v>109</v>
      </c>
      <c r="C115" s="20" t="s">
        <v>749</v>
      </c>
      <c r="D115" s="21" t="s">
        <v>54</v>
      </c>
      <c r="E115" s="79">
        <v>0.09</v>
      </c>
      <c r="F115" s="79">
        <f>ROUND(E115*'Anexa 1.4. Total'!$C$20,2)</f>
        <v>0</v>
      </c>
      <c r="G115" s="79">
        <f>ROUND(F115*'Anexa 1.4. Total'!$C$33,2)</f>
        <v>0</v>
      </c>
      <c r="H115" s="104">
        <f t="shared" si="12"/>
        <v>0</v>
      </c>
      <c r="I115" s="105">
        <f t="shared" si="13"/>
        <v>24</v>
      </c>
      <c r="J115" s="83">
        <f t="shared" si="11"/>
        <v>2.16</v>
      </c>
      <c r="K115" s="84">
        <f t="shared" si="14"/>
        <v>0</v>
      </c>
      <c r="L115" s="85">
        <f t="shared" si="15"/>
        <v>0</v>
      </c>
      <c r="M115" s="69">
        <f t="shared" si="16"/>
        <v>12</v>
      </c>
      <c r="N115" s="69">
        <f t="shared" si="17"/>
        <v>0</v>
      </c>
      <c r="O115" s="69">
        <f t="shared" si="18"/>
        <v>8</v>
      </c>
      <c r="P115" s="69">
        <f t="shared" si="19"/>
        <v>0</v>
      </c>
      <c r="Q115" s="2">
        <v>4</v>
      </c>
      <c r="R115" s="69">
        <f t="shared" si="20"/>
        <v>0</v>
      </c>
    </row>
    <row r="116" spans="2:18" x14ac:dyDescent="0.3">
      <c r="B116" s="4">
        <f t="shared" si="21"/>
        <v>110</v>
      </c>
      <c r="C116" s="20" t="s">
        <v>749</v>
      </c>
      <c r="D116" s="21" t="s">
        <v>54</v>
      </c>
      <c r="E116" s="79">
        <v>0.09</v>
      </c>
      <c r="F116" s="79">
        <f>ROUND(E116*'Anexa 1.4. Total'!$C$20,2)</f>
        <v>0</v>
      </c>
      <c r="G116" s="79">
        <f>ROUND(F116*'Anexa 1.4. Total'!$C$33,2)</f>
        <v>0</v>
      </c>
      <c r="H116" s="104">
        <f t="shared" si="12"/>
        <v>0</v>
      </c>
      <c r="I116" s="105">
        <f t="shared" si="13"/>
        <v>24</v>
      </c>
      <c r="J116" s="83">
        <f t="shared" si="11"/>
        <v>2.16</v>
      </c>
      <c r="K116" s="84">
        <f t="shared" si="14"/>
        <v>0</v>
      </c>
      <c r="L116" s="85">
        <f t="shared" si="15"/>
        <v>0</v>
      </c>
      <c r="M116" s="69">
        <f t="shared" si="16"/>
        <v>12</v>
      </c>
      <c r="N116" s="69">
        <f t="shared" si="17"/>
        <v>0</v>
      </c>
      <c r="O116" s="69">
        <f t="shared" si="18"/>
        <v>8</v>
      </c>
      <c r="P116" s="69">
        <f t="shared" si="19"/>
        <v>0</v>
      </c>
      <c r="Q116" s="2">
        <v>4</v>
      </c>
      <c r="R116" s="69">
        <f t="shared" si="20"/>
        <v>0</v>
      </c>
    </row>
    <row r="117" spans="2:18" x14ac:dyDescent="0.3">
      <c r="B117" s="4">
        <f t="shared" si="21"/>
        <v>111</v>
      </c>
      <c r="C117" s="20" t="s">
        <v>750</v>
      </c>
      <c r="D117" s="21" t="s">
        <v>54</v>
      </c>
      <c r="E117" s="79">
        <v>0.11</v>
      </c>
      <c r="F117" s="79">
        <f>ROUND(E117*'Anexa 1.4. Total'!$C$20,2)</f>
        <v>0</v>
      </c>
      <c r="G117" s="79">
        <f>ROUND(F117*'Anexa 1.4. Total'!$C$33,2)</f>
        <v>0</v>
      </c>
      <c r="H117" s="104">
        <f t="shared" si="12"/>
        <v>0</v>
      </c>
      <c r="I117" s="105">
        <f t="shared" si="13"/>
        <v>42</v>
      </c>
      <c r="J117" s="83">
        <f t="shared" si="11"/>
        <v>4.62</v>
      </c>
      <c r="K117" s="84">
        <f t="shared" si="14"/>
        <v>0</v>
      </c>
      <c r="L117" s="85">
        <f t="shared" si="15"/>
        <v>0</v>
      </c>
      <c r="M117" s="69">
        <f t="shared" si="16"/>
        <v>21</v>
      </c>
      <c r="N117" s="69">
        <f t="shared" si="17"/>
        <v>0</v>
      </c>
      <c r="O117" s="69">
        <f t="shared" si="18"/>
        <v>14</v>
      </c>
      <c r="P117" s="69">
        <f t="shared" si="19"/>
        <v>0</v>
      </c>
      <c r="Q117" s="2">
        <v>7</v>
      </c>
      <c r="R117" s="69">
        <f t="shared" si="20"/>
        <v>0</v>
      </c>
    </row>
    <row r="118" spans="2:18" x14ac:dyDescent="0.3">
      <c r="B118" s="4">
        <f t="shared" si="21"/>
        <v>112</v>
      </c>
      <c r="C118" s="20" t="s">
        <v>751</v>
      </c>
      <c r="D118" s="21" t="s">
        <v>54</v>
      </c>
      <c r="E118" s="79">
        <v>0.11</v>
      </c>
      <c r="F118" s="79">
        <f>ROUND(E118*'Anexa 1.4. Total'!$C$20,2)</f>
        <v>0</v>
      </c>
      <c r="G118" s="79">
        <f>ROUND(F118*'Anexa 1.4. Total'!$C$33,2)</f>
        <v>0</v>
      </c>
      <c r="H118" s="104">
        <f t="shared" si="12"/>
        <v>0</v>
      </c>
      <c r="I118" s="105">
        <f t="shared" si="13"/>
        <v>42</v>
      </c>
      <c r="J118" s="83">
        <f t="shared" si="11"/>
        <v>4.62</v>
      </c>
      <c r="K118" s="84">
        <f t="shared" si="14"/>
        <v>0</v>
      </c>
      <c r="L118" s="85">
        <f t="shared" si="15"/>
        <v>0</v>
      </c>
      <c r="M118" s="69">
        <f t="shared" si="16"/>
        <v>21</v>
      </c>
      <c r="N118" s="69">
        <f t="shared" si="17"/>
        <v>0</v>
      </c>
      <c r="O118" s="69">
        <f t="shared" si="18"/>
        <v>14</v>
      </c>
      <c r="P118" s="69">
        <f t="shared" si="19"/>
        <v>0</v>
      </c>
      <c r="Q118" s="2">
        <v>7</v>
      </c>
      <c r="R118" s="69">
        <f t="shared" si="20"/>
        <v>0</v>
      </c>
    </row>
    <row r="119" spans="2:18" x14ac:dyDescent="0.3">
      <c r="B119" s="4">
        <f t="shared" si="21"/>
        <v>113</v>
      </c>
      <c r="C119" s="20" t="s">
        <v>752</v>
      </c>
      <c r="D119" s="21" t="s">
        <v>54</v>
      </c>
      <c r="E119" s="79">
        <v>3.5199999999999996</v>
      </c>
      <c r="F119" s="79">
        <f>ROUND(E119*'Anexa 1.4. Total'!$C$20,2)</f>
        <v>0</v>
      </c>
      <c r="G119" s="79">
        <f>ROUND(F119*'Anexa 1.4. Total'!$C$33,2)</f>
        <v>0</v>
      </c>
      <c r="H119" s="104">
        <f t="shared" si="12"/>
        <v>0</v>
      </c>
      <c r="I119" s="105">
        <f t="shared" si="13"/>
        <v>18</v>
      </c>
      <c r="J119" s="83">
        <f t="shared" si="11"/>
        <v>63.359999999999992</v>
      </c>
      <c r="K119" s="84">
        <f t="shared" si="14"/>
        <v>0</v>
      </c>
      <c r="L119" s="85">
        <f t="shared" si="15"/>
        <v>0</v>
      </c>
      <c r="M119" s="69">
        <f t="shared" si="16"/>
        <v>9</v>
      </c>
      <c r="N119" s="69">
        <f t="shared" si="17"/>
        <v>0</v>
      </c>
      <c r="O119" s="69">
        <f t="shared" si="18"/>
        <v>6</v>
      </c>
      <c r="P119" s="69">
        <f t="shared" si="19"/>
        <v>0</v>
      </c>
      <c r="Q119" s="2">
        <v>3</v>
      </c>
      <c r="R119" s="69">
        <f t="shared" si="20"/>
        <v>0</v>
      </c>
    </row>
    <row r="120" spans="2:18" x14ac:dyDescent="0.3">
      <c r="B120" s="4">
        <f t="shared" si="21"/>
        <v>114</v>
      </c>
      <c r="C120" s="20" t="s">
        <v>753</v>
      </c>
      <c r="D120" s="21" t="s">
        <v>54</v>
      </c>
      <c r="E120" s="79">
        <v>12.66</v>
      </c>
      <c r="F120" s="79">
        <f>ROUND(E120*'Anexa 1.4. Total'!$C$20,2)</f>
        <v>0</v>
      </c>
      <c r="G120" s="79">
        <f>ROUND(F120*'Anexa 1.4. Total'!$C$33,2)</f>
        <v>0</v>
      </c>
      <c r="H120" s="104">
        <f t="shared" si="12"/>
        <v>0</v>
      </c>
      <c r="I120" s="105">
        <f t="shared" si="13"/>
        <v>18</v>
      </c>
      <c r="J120" s="83">
        <f t="shared" si="11"/>
        <v>227.88</v>
      </c>
      <c r="K120" s="84">
        <f t="shared" si="14"/>
        <v>0</v>
      </c>
      <c r="L120" s="85">
        <f t="shared" si="15"/>
        <v>0</v>
      </c>
      <c r="M120" s="69">
        <f t="shared" si="16"/>
        <v>9</v>
      </c>
      <c r="N120" s="69">
        <f t="shared" si="17"/>
        <v>0</v>
      </c>
      <c r="O120" s="69">
        <f t="shared" si="18"/>
        <v>6</v>
      </c>
      <c r="P120" s="69">
        <f t="shared" si="19"/>
        <v>0</v>
      </c>
      <c r="Q120" s="2">
        <v>3</v>
      </c>
      <c r="R120" s="69">
        <f t="shared" si="20"/>
        <v>0</v>
      </c>
    </row>
    <row r="121" spans="2:18" x14ac:dyDescent="0.3">
      <c r="B121" s="4">
        <f t="shared" si="21"/>
        <v>115</v>
      </c>
      <c r="C121" s="20" t="s">
        <v>754</v>
      </c>
      <c r="D121" s="21" t="s">
        <v>54</v>
      </c>
      <c r="E121" s="79">
        <v>0.27</v>
      </c>
      <c r="F121" s="79">
        <f>ROUND(E121*'Anexa 1.4. Total'!$C$20,2)</f>
        <v>0</v>
      </c>
      <c r="G121" s="79">
        <f>ROUND(F121*'Anexa 1.4. Total'!$C$33,2)</f>
        <v>0</v>
      </c>
      <c r="H121" s="104">
        <f t="shared" si="12"/>
        <v>0</v>
      </c>
      <c r="I121" s="105">
        <f t="shared" si="13"/>
        <v>90</v>
      </c>
      <c r="J121" s="83">
        <f t="shared" si="11"/>
        <v>24.3</v>
      </c>
      <c r="K121" s="84">
        <f t="shared" si="14"/>
        <v>0</v>
      </c>
      <c r="L121" s="85">
        <f t="shared" si="15"/>
        <v>0</v>
      </c>
      <c r="M121" s="69">
        <f t="shared" si="16"/>
        <v>45</v>
      </c>
      <c r="N121" s="69">
        <f t="shared" si="17"/>
        <v>0</v>
      </c>
      <c r="O121" s="69">
        <f t="shared" si="18"/>
        <v>30</v>
      </c>
      <c r="P121" s="69">
        <f t="shared" si="19"/>
        <v>0</v>
      </c>
      <c r="Q121" s="2">
        <v>15</v>
      </c>
      <c r="R121" s="69">
        <f t="shared" si="20"/>
        <v>0</v>
      </c>
    </row>
    <row r="122" spans="2:18" x14ac:dyDescent="0.3">
      <c r="B122" s="4">
        <f t="shared" si="21"/>
        <v>116</v>
      </c>
      <c r="C122" s="20" t="s">
        <v>755</v>
      </c>
      <c r="D122" s="21" t="s">
        <v>54</v>
      </c>
      <c r="E122" s="79">
        <v>0.19</v>
      </c>
      <c r="F122" s="79">
        <f>ROUND(E122*'Anexa 1.4. Total'!$C$20,2)</f>
        <v>0</v>
      </c>
      <c r="G122" s="79">
        <f>ROUND(F122*'Anexa 1.4. Total'!$C$33,2)</f>
        <v>0</v>
      </c>
      <c r="H122" s="104">
        <f t="shared" si="12"/>
        <v>0</v>
      </c>
      <c r="I122" s="105">
        <f t="shared" si="13"/>
        <v>24</v>
      </c>
      <c r="J122" s="83">
        <f t="shared" si="11"/>
        <v>4.5600000000000005</v>
      </c>
      <c r="K122" s="84">
        <f t="shared" si="14"/>
        <v>0</v>
      </c>
      <c r="L122" s="85">
        <f t="shared" si="15"/>
        <v>0</v>
      </c>
      <c r="M122" s="69">
        <f t="shared" si="16"/>
        <v>12</v>
      </c>
      <c r="N122" s="69">
        <f t="shared" si="17"/>
        <v>0</v>
      </c>
      <c r="O122" s="69">
        <f t="shared" si="18"/>
        <v>8</v>
      </c>
      <c r="P122" s="69">
        <f t="shared" si="19"/>
        <v>0</v>
      </c>
      <c r="Q122" s="2">
        <v>4</v>
      </c>
      <c r="R122" s="69">
        <f t="shared" si="20"/>
        <v>0</v>
      </c>
    </row>
    <row r="123" spans="2:18" x14ac:dyDescent="0.3">
      <c r="B123" s="4">
        <f t="shared" si="21"/>
        <v>117</v>
      </c>
      <c r="C123" s="20" t="s">
        <v>756</v>
      </c>
      <c r="D123" s="21" t="s">
        <v>54</v>
      </c>
      <c r="E123" s="79">
        <v>0.14000000000000001</v>
      </c>
      <c r="F123" s="79">
        <f>ROUND(E123*'Anexa 1.4. Total'!$C$20,2)</f>
        <v>0</v>
      </c>
      <c r="G123" s="79">
        <f>ROUND(F123*'Anexa 1.4. Total'!$C$33,2)</f>
        <v>0</v>
      </c>
      <c r="H123" s="104">
        <f t="shared" si="12"/>
        <v>0</v>
      </c>
      <c r="I123" s="105">
        <f t="shared" si="13"/>
        <v>24</v>
      </c>
      <c r="J123" s="83">
        <f t="shared" si="11"/>
        <v>3.3600000000000003</v>
      </c>
      <c r="K123" s="84">
        <f t="shared" si="14"/>
        <v>0</v>
      </c>
      <c r="L123" s="85">
        <f t="shared" si="15"/>
        <v>0</v>
      </c>
      <c r="M123" s="69">
        <f t="shared" si="16"/>
        <v>12</v>
      </c>
      <c r="N123" s="69">
        <f t="shared" si="17"/>
        <v>0</v>
      </c>
      <c r="O123" s="69">
        <f t="shared" si="18"/>
        <v>8</v>
      </c>
      <c r="P123" s="69">
        <f t="shared" si="19"/>
        <v>0</v>
      </c>
      <c r="Q123" s="2">
        <v>4</v>
      </c>
      <c r="R123" s="69">
        <f t="shared" si="20"/>
        <v>0</v>
      </c>
    </row>
    <row r="124" spans="2:18" x14ac:dyDescent="0.3">
      <c r="B124" s="4">
        <f t="shared" si="21"/>
        <v>118</v>
      </c>
      <c r="C124" s="20" t="s">
        <v>757</v>
      </c>
      <c r="D124" s="21" t="s">
        <v>54</v>
      </c>
      <c r="E124" s="79">
        <v>0.19</v>
      </c>
      <c r="F124" s="79">
        <f>ROUND(E124*'Anexa 1.4. Total'!$C$20,2)</f>
        <v>0</v>
      </c>
      <c r="G124" s="79">
        <f>ROUND(F124*'Anexa 1.4. Total'!$C$33,2)</f>
        <v>0</v>
      </c>
      <c r="H124" s="104">
        <f t="shared" si="12"/>
        <v>0</v>
      </c>
      <c r="I124" s="105">
        <f t="shared" si="13"/>
        <v>60</v>
      </c>
      <c r="J124" s="83">
        <f t="shared" si="11"/>
        <v>11.4</v>
      </c>
      <c r="K124" s="84">
        <f t="shared" si="14"/>
        <v>0</v>
      </c>
      <c r="L124" s="85">
        <f t="shared" si="15"/>
        <v>0</v>
      </c>
      <c r="M124" s="69">
        <f t="shared" si="16"/>
        <v>30</v>
      </c>
      <c r="N124" s="69">
        <f t="shared" si="17"/>
        <v>0</v>
      </c>
      <c r="O124" s="69">
        <f t="shared" si="18"/>
        <v>20</v>
      </c>
      <c r="P124" s="69">
        <f t="shared" si="19"/>
        <v>0</v>
      </c>
      <c r="Q124" s="2">
        <v>10</v>
      </c>
      <c r="R124" s="69">
        <f t="shared" si="20"/>
        <v>0</v>
      </c>
    </row>
    <row r="125" spans="2:18" x14ac:dyDescent="0.3">
      <c r="B125" s="4">
        <f t="shared" si="21"/>
        <v>119</v>
      </c>
      <c r="C125" s="20" t="s">
        <v>758</v>
      </c>
      <c r="D125" s="21" t="s">
        <v>54</v>
      </c>
      <c r="E125" s="79">
        <v>0.19</v>
      </c>
      <c r="F125" s="79">
        <f>ROUND(E125*'Anexa 1.4. Total'!$C$20,2)</f>
        <v>0</v>
      </c>
      <c r="G125" s="79">
        <f>ROUND(F125*'Anexa 1.4. Total'!$C$33,2)</f>
        <v>0</v>
      </c>
      <c r="H125" s="104">
        <f t="shared" si="12"/>
        <v>0</v>
      </c>
      <c r="I125" s="105">
        <f t="shared" si="13"/>
        <v>168</v>
      </c>
      <c r="J125" s="83">
        <f t="shared" si="11"/>
        <v>31.92</v>
      </c>
      <c r="K125" s="84">
        <f t="shared" si="14"/>
        <v>0</v>
      </c>
      <c r="L125" s="85">
        <f t="shared" si="15"/>
        <v>0</v>
      </c>
      <c r="M125" s="69">
        <f t="shared" si="16"/>
        <v>84</v>
      </c>
      <c r="N125" s="69">
        <f t="shared" si="17"/>
        <v>0</v>
      </c>
      <c r="O125" s="69">
        <f t="shared" si="18"/>
        <v>56</v>
      </c>
      <c r="P125" s="69">
        <f t="shared" si="19"/>
        <v>0</v>
      </c>
      <c r="Q125" s="2">
        <v>28</v>
      </c>
      <c r="R125" s="69">
        <f t="shared" si="20"/>
        <v>0</v>
      </c>
    </row>
    <row r="126" spans="2:18" x14ac:dyDescent="0.3">
      <c r="B126" s="4">
        <f t="shared" si="21"/>
        <v>120</v>
      </c>
      <c r="C126" s="20" t="s">
        <v>759</v>
      </c>
      <c r="D126" s="21" t="s">
        <v>54</v>
      </c>
      <c r="E126" s="79">
        <v>0.2</v>
      </c>
      <c r="F126" s="79">
        <f>ROUND(E126*'Anexa 1.4. Total'!$C$20,2)</f>
        <v>0</v>
      </c>
      <c r="G126" s="79">
        <f>ROUND(F126*'Anexa 1.4. Total'!$C$33,2)</f>
        <v>0</v>
      </c>
      <c r="H126" s="104">
        <f t="shared" si="12"/>
        <v>0</v>
      </c>
      <c r="I126" s="105">
        <f t="shared" si="13"/>
        <v>168</v>
      </c>
      <c r="J126" s="83">
        <f t="shared" si="11"/>
        <v>33.6</v>
      </c>
      <c r="K126" s="84">
        <f t="shared" si="14"/>
        <v>0</v>
      </c>
      <c r="L126" s="85">
        <f t="shared" si="15"/>
        <v>0</v>
      </c>
      <c r="M126" s="69">
        <f t="shared" si="16"/>
        <v>84</v>
      </c>
      <c r="N126" s="69">
        <f t="shared" si="17"/>
        <v>0</v>
      </c>
      <c r="O126" s="69">
        <f t="shared" si="18"/>
        <v>56</v>
      </c>
      <c r="P126" s="69">
        <f t="shared" si="19"/>
        <v>0</v>
      </c>
      <c r="Q126" s="2">
        <v>28</v>
      </c>
      <c r="R126" s="69">
        <f t="shared" si="20"/>
        <v>0</v>
      </c>
    </row>
    <row r="127" spans="2:18" x14ac:dyDescent="0.3">
      <c r="B127" s="4">
        <f t="shared" si="21"/>
        <v>121</v>
      </c>
      <c r="C127" s="20" t="s">
        <v>760</v>
      </c>
      <c r="D127" s="21" t="s">
        <v>54</v>
      </c>
      <c r="E127" s="79">
        <v>0.13</v>
      </c>
      <c r="F127" s="79">
        <f>ROUND(E127*'Anexa 1.4. Total'!$C$20,2)</f>
        <v>0</v>
      </c>
      <c r="G127" s="79">
        <f>ROUND(F127*'Anexa 1.4. Total'!$C$33,2)</f>
        <v>0</v>
      </c>
      <c r="H127" s="104">
        <f t="shared" si="12"/>
        <v>0</v>
      </c>
      <c r="I127" s="105">
        <f t="shared" si="13"/>
        <v>24</v>
      </c>
      <c r="J127" s="83">
        <f t="shared" si="11"/>
        <v>3.12</v>
      </c>
      <c r="K127" s="84">
        <f t="shared" si="14"/>
        <v>0</v>
      </c>
      <c r="L127" s="85">
        <f t="shared" si="15"/>
        <v>0</v>
      </c>
      <c r="M127" s="69">
        <f t="shared" si="16"/>
        <v>12</v>
      </c>
      <c r="N127" s="69">
        <f t="shared" si="17"/>
        <v>0</v>
      </c>
      <c r="O127" s="69">
        <f t="shared" si="18"/>
        <v>8</v>
      </c>
      <c r="P127" s="69">
        <f t="shared" si="19"/>
        <v>0</v>
      </c>
      <c r="Q127" s="2">
        <v>4</v>
      </c>
      <c r="R127" s="69">
        <f t="shared" si="20"/>
        <v>0</v>
      </c>
    </row>
    <row r="128" spans="2:18" x14ac:dyDescent="0.3">
      <c r="B128" s="4">
        <f t="shared" si="21"/>
        <v>122</v>
      </c>
      <c r="C128" s="20" t="s">
        <v>761</v>
      </c>
      <c r="D128" s="21" t="s">
        <v>54</v>
      </c>
      <c r="E128" s="79">
        <v>0.14000000000000001</v>
      </c>
      <c r="F128" s="79">
        <f>ROUND(E128*'Anexa 1.4. Total'!$C$20,2)</f>
        <v>0</v>
      </c>
      <c r="G128" s="79">
        <f>ROUND(F128*'Anexa 1.4. Total'!$C$33,2)</f>
        <v>0</v>
      </c>
      <c r="H128" s="104">
        <f t="shared" si="12"/>
        <v>0</v>
      </c>
      <c r="I128" s="105">
        <f t="shared" si="13"/>
        <v>42</v>
      </c>
      <c r="J128" s="83">
        <f t="shared" si="11"/>
        <v>5.8800000000000008</v>
      </c>
      <c r="K128" s="84">
        <f t="shared" si="14"/>
        <v>0</v>
      </c>
      <c r="L128" s="85">
        <f t="shared" si="15"/>
        <v>0</v>
      </c>
      <c r="M128" s="69">
        <f t="shared" si="16"/>
        <v>21</v>
      </c>
      <c r="N128" s="69">
        <f t="shared" si="17"/>
        <v>0</v>
      </c>
      <c r="O128" s="69">
        <f t="shared" si="18"/>
        <v>14</v>
      </c>
      <c r="P128" s="69">
        <f t="shared" si="19"/>
        <v>0</v>
      </c>
      <c r="Q128" s="2">
        <v>7</v>
      </c>
      <c r="R128" s="69">
        <f t="shared" si="20"/>
        <v>0</v>
      </c>
    </row>
    <row r="129" spans="2:18" x14ac:dyDescent="0.3">
      <c r="B129" s="4">
        <f t="shared" si="21"/>
        <v>123</v>
      </c>
      <c r="C129" s="20" t="s">
        <v>762</v>
      </c>
      <c r="D129" s="21" t="s">
        <v>54</v>
      </c>
      <c r="E129" s="79">
        <v>0.14000000000000001</v>
      </c>
      <c r="F129" s="79">
        <f>ROUND(E129*'Anexa 1.4. Total'!$C$20,2)</f>
        <v>0</v>
      </c>
      <c r="G129" s="79">
        <f>ROUND(F129*'Anexa 1.4. Total'!$C$33,2)</f>
        <v>0</v>
      </c>
      <c r="H129" s="104">
        <f t="shared" si="12"/>
        <v>0</v>
      </c>
      <c r="I129" s="105">
        <f t="shared" si="13"/>
        <v>42</v>
      </c>
      <c r="J129" s="83">
        <f t="shared" si="11"/>
        <v>5.8800000000000008</v>
      </c>
      <c r="K129" s="84">
        <f t="shared" si="14"/>
        <v>0</v>
      </c>
      <c r="L129" s="85">
        <f t="shared" si="15"/>
        <v>0</v>
      </c>
      <c r="M129" s="69">
        <f t="shared" si="16"/>
        <v>21</v>
      </c>
      <c r="N129" s="69">
        <f t="shared" si="17"/>
        <v>0</v>
      </c>
      <c r="O129" s="69">
        <f t="shared" si="18"/>
        <v>14</v>
      </c>
      <c r="P129" s="69">
        <f t="shared" si="19"/>
        <v>0</v>
      </c>
      <c r="Q129" s="2">
        <v>7</v>
      </c>
      <c r="R129" s="69">
        <f t="shared" si="20"/>
        <v>0</v>
      </c>
    </row>
    <row r="130" spans="2:18" x14ac:dyDescent="0.3">
      <c r="B130" s="4">
        <f t="shared" si="21"/>
        <v>124</v>
      </c>
      <c r="C130" s="20" t="s">
        <v>763</v>
      </c>
      <c r="D130" s="21" t="s">
        <v>54</v>
      </c>
      <c r="E130" s="79">
        <v>0.21000000000000002</v>
      </c>
      <c r="F130" s="79">
        <f>ROUND(E130*'Anexa 1.4. Total'!$C$20,2)</f>
        <v>0</v>
      </c>
      <c r="G130" s="79">
        <f>ROUND(F130*'Anexa 1.4. Total'!$C$33,2)</f>
        <v>0</v>
      </c>
      <c r="H130" s="104">
        <f t="shared" si="12"/>
        <v>0</v>
      </c>
      <c r="I130" s="105">
        <f t="shared" si="13"/>
        <v>60</v>
      </c>
      <c r="J130" s="83">
        <f t="shared" si="11"/>
        <v>12.600000000000001</v>
      </c>
      <c r="K130" s="84">
        <f t="shared" si="14"/>
        <v>0</v>
      </c>
      <c r="L130" s="85">
        <f t="shared" si="15"/>
        <v>0</v>
      </c>
      <c r="M130" s="69">
        <f t="shared" si="16"/>
        <v>30</v>
      </c>
      <c r="N130" s="69">
        <f t="shared" si="17"/>
        <v>0</v>
      </c>
      <c r="O130" s="69">
        <f t="shared" si="18"/>
        <v>20</v>
      </c>
      <c r="P130" s="69">
        <f t="shared" si="19"/>
        <v>0</v>
      </c>
      <c r="Q130" s="2">
        <v>10</v>
      </c>
      <c r="R130" s="69">
        <f t="shared" si="20"/>
        <v>0</v>
      </c>
    </row>
    <row r="131" spans="2:18" x14ac:dyDescent="0.3">
      <c r="B131" s="4">
        <f t="shared" si="21"/>
        <v>125</v>
      </c>
      <c r="C131" s="20" t="s">
        <v>764</v>
      </c>
      <c r="D131" s="21" t="s">
        <v>54</v>
      </c>
      <c r="E131" s="79">
        <v>0.14000000000000001</v>
      </c>
      <c r="F131" s="79">
        <f>ROUND(E131*'Anexa 1.4. Total'!$C$20,2)</f>
        <v>0</v>
      </c>
      <c r="G131" s="79">
        <f>ROUND(F131*'Anexa 1.4. Total'!$C$33,2)</f>
        <v>0</v>
      </c>
      <c r="H131" s="104">
        <f t="shared" si="12"/>
        <v>0</v>
      </c>
      <c r="I131" s="105">
        <f t="shared" si="13"/>
        <v>60</v>
      </c>
      <c r="J131" s="83">
        <f t="shared" si="11"/>
        <v>8.4</v>
      </c>
      <c r="K131" s="84">
        <f t="shared" si="14"/>
        <v>0</v>
      </c>
      <c r="L131" s="85">
        <f t="shared" si="15"/>
        <v>0</v>
      </c>
      <c r="M131" s="69">
        <f t="shared" si="16"/>
        <v>30</v>
      </c>
      <c r="N131" s="69">
        <f t="shared" si="17"/>
        <v>0</v>
      </c>
      <c r="O131" s="69">
        <f t="shared" si="18"/>
        <v>20</v>
      </c>
      <c r="P131" s="69">
        <f t="shared" si="19"/>
        <v>0</v>
      </c>
      <c r="Q131" s="2">
        <v>10</v>
      </c>
      <c r="R131" s="69">
        <f t="shared" si="20"/>
        <v>0</v>
      </c>
    </row>
    <row r="132" spans="2:18" x14ac:dyDescent="0.3">
      <c r="B132" s="4">
        <f t="shared" si="21"/>
        <v>126</v>
      </c>
      <c r="C132" s="20" t="s">
        <v>765</v>
      </c>
      <c r="D132" s="21" t="s">
        <v>54</v>
      </c>
      <c r="E132" s="79">
        <v>0.14000000000000001</v>
      </c>
      <c r="F132" s="79">
        <f>ROUND(E132*'Anexa 1.4. Total'!$C$20,2)</f>
        <v>0</v>
      </c>
      <c r="G132" s="79">
        <f>ROUND(F132*'Anexa 1.4. Total'!$C$33,2)</f>
        <v>0</v>
      </c>
      <c r="H132" s="104">
        <f t="shared" si="12"/>
        <v>0</v>
      </c>
      <c r="I132" s="105">
        <f t="shared" si="13"/>
        <v>60</v>
      </c>
      <c r="J132" s="83">
        <f t="shared" si="11"/>
        <v>8.4</v>
      </c>
      <c r="K132" s="84">
        <f t="shared" si="14"/>
        <v>0</v>
      </c>
      <c r="L132" s="85">
        <f t="shared" si="15"/>
        <v>0</v>
      </c>
      <c r="M132" s="69">
        <f t="shared" si="16"/>
        <v>30</v>
      </c>
      <c r="N132" s="69">
        <f t="shared" si="17"/>
        <v>0</v>
      </c>
      <c r="O132" s="69">
        <f t="shared" si="18"/>
        <v>20</v>
      </c>
      <c r="P132" s="69">
        <f t="shared" si="19"/>
        <v>0</v>
      </c>
      <c r="Q132" s="2">
        <v>10</v>
      </c>
      <c r="R132" s="69">
        <f t="shared" si="20"/>
        <v>0</v>
      </c>
    </row>
    <row r="133" spans="2:18" x14ac:dyDescent="0.3">
      <c r="B133" s="4">
        <f t="shared" si="21"/>
        <v>127</v>
      </c>
      <c r="C133" s="20" t="s">
        <v>766</v>
      </c>
      <c r="D133" s="21" t="s">
        <v>54</v>
      </c>
      <c r="E133" s="79">
        <v>0.17</v>
      </c>
      <c r="F133" s="79">
        <f>ROUND(E133*'Anexa 1.4. Total'!$C$20,2)</f>
        <v>0</v>
      </c>
      <c r="G133" s="79">
        <f>ROUND(F133*'Anexa 1.4. Total'!$C$33,2)</f>
        <v>0</v>
      </c>
      <c r="H133" s="104">
        <f t="shared" si="12"/>
        <v>0</v>
      </c>
      <c r="I133" s="105">
        <f t="shared" si="13"/>
        <v>60</v>
      </c>
      <c r="J133" s="83">
        <f t="shared" si="11"/>
        <v>10.200000000000001</v>
      </c>
      <c r="K133" s="84">
        <f t="shared" si="14"/>
        <v>0</v>
      </c>
      <c r="L133" s="85">
        <f t="shared" si="15"/>
        <v>0</v>
      </c>
      <c r="M133" s="69">
        <f t="shared" si="16"/>
        <v>30</v>
      </c>
      <c r="N133" s="69">
        <f t="shared" si="17"/>
        <v>0</v>
      </c>
      <c r="O133" s="69">
        <f t="shared" si="18"/>
        <v>20</v>
      </c>
      <c r="P133" s="69">
        <f t="shared" si="19"/>
        <v>0</v>
      </c>
      <c r="Q133" s="2">
        <v>10</v>
      </c>
      <c r="R133" s="69">
        <f t="shared" si="20"/>
        <v>0</v>
      </c>
    </row>
    <row r="134" spans="2:18" x14ac:dyDescent="0.3">
      <c r="B134" s="4">
        <f t="shared" si="21"/>
        <v>128</v>
      </c>
      <c r="C134" s="20" t="s">
        <v>767</v>
      </c>
      <c r="D134" s="21" t="s">
        <v>54</v>
      </c>
      <c r="E134" s="79">
        <v>0.19</v>
      </c>
      <c r="F134" s="79">
        <f>ROUND(E134*'Anexa 1.4. Total'!$C$20,2)</f>
        <v>0</v>
      </c>
      <c r="G134" s="79">
        <f>ROUND(F134*'Anexa 1.4. Total'!$C$33,2)</f>
        <v>0</v>
      </c>
      <c r="H134" s="104">
        <f t="shared" si="12"/>
        <v>0</v>
      </c>
      <c r="I134" s="105">
        <f t="shared" si="13"/>
        <v>60</v>
      </c>
      <c r="J134" s="83">
        <f t="shared" si="11"/>
        <v>11.4</v>
      </c>
      <c r="K134" s="84">
        <f t="shared" si="14"/>
        <v>0</v>
      </c>
      <c r="L134" s="85">
        <f t="shared" si="15"/>
        <v>0</v>
      </c>
      <c r="M134" s="69">
        <f t="shared" si="16"/>
        <v>30</v>
      </c>
      <c r="N134" s="69">
        <f t="shared" si="17"/>
        <v>0</v>
      </c>
      <c r="O134" s="69">
        <f t="shared" si="18"/>
        <v>20</v>
      </c>
      <c r="P134" s="69">
        <f t="shared" si="19"/>
        <v>0</v>
      </c>
      <c r="Q134" s="2">
        <v>10</v>
      </c>
      <c r="R134" s="69">
        <f t="shared" si="20"/>
        <v>0</v>
      </c>
    </row>
    <row r="135" spans="2:18" x14ac:dyDescent="0.3">
      <c r="B135" s="4">
        <f t="shared" si="21"/>
        <v>129</v>
      </c>
      <c r="C135" s="20" t="s">
        <v>768</v>
      </c>
      <c r="D135" s="21" t="s">
        <v>54</v>
      </c>
      <c r="E135" s="79">
        <v>0.21000000000000002</v>
      </c>
      <c r="F135" s="79">
        <f>ROUND(E135*'Anexa 1.4. Total'!$C$20,2)</f>
        <v>0</v>
      </c>
      <c r="G135" s="79">
        <f>ROUND(F135*'Anexa 1.4. Total'!$C$33,2)</f>
        <v>0</v>
      </c>
      <c r="H135" s="104">
        <f t="shared" si="12"/>
        <v>0</v>
      </c>
      <c r="I135" s="105">
        <f t="shared" si="13"/>
        <v>42</v>
      </c>
      <c r="J135" s="83">
        <f t="shared" ref="J135:J198" si="22">I135*E135</f>
        <v>8.82</v>
      </c>
      <c r="K135" s="84">
        <f t="shared" si="14"/>
        <v>0</v>
      </c>
      <c r="L135" s="85">
        <f t="shared" si="15"/>
        <v>0</v>
      </c>
      <c r="M135" s="69">
        <f t="shared" si="16"/>
        <v>21</v>
      </c>
      <c r="N135" s="69">
        <f t="shared" si="17"/>
        <v>0</v>
      </c>
      <c r="O135" s="69">
        <f t="shared" si="18"/>
        <v>14</v>
      </c>
      <c r="P135" s="69">
        <f t="shared" si="19"/>
        <v>0</v>
      </c>
      <c r="Q135" s="2">
        <v>7</v>
      </c>
      <c r="R135" s="69">
        <f t="shared" si="20"/>
        <v>0</v>
      </c>
    </row>
    <row r="136" spans="2:18" x14ac:dyDescent="0.3">
      <c r="B136" s="4">
        <f t="shared" ref="B136:B197" si="23">B135+1</f>
        <v>130</v>
      </c>
      <c r="C136" s="20" t="s">
        <v>769</v>
      </c>
      <c r="D136" s="21" t="s">
        <v>54</v>
      </c>
      <c r="E136" s="79">
        <v>0.26</v>
      </c>
      <c r="F136" s="79">
        <f>ROUND(E136*'Anexa 1.4. Total'!$C$20,2)</f>
        <v>0</v>
      </c>
      <c r="G136" s="79">
        <f>ROUND(F136*'Anexa 1.4. Total'!$C$33,2)</f>
        <v>0</v>
      </c>
      <c r="H136" s="104">
        <f t="shared" ref="H136:H199" si="24">G136+F136</f>
        <v>0</v>
      </c>
      <c r="I136" s="105">
        <f t="shared" ref="I136:I199" si="25">O136*3</f>
        <v>24</v>
      </c>
      <c r="J136" s="83">
        <f t="shared" si="22"/>
        <v>6.24</v>
      </c>
      <c r="K136" s="84">
        <f t="shared" ref="K136:K199" si="26">F136*I136</f>
        <v>0</v>
      </c>
      <c r="L136" s="85">
        <f t="shared" ref="L136:L199" si="27">ROUND(I136*H136,2)</f>
        <v>0</v>
      </c>
      <c r="M136" s="69">
        <f t="shared" ref="M136:M199" si="28">Q136*3</f>
        <v>12</v>
      </c>
      <c r="N136" s="69">
        <f t="shared" ref="N136:N199" si="29">M136*H136</f>
        <v>0</v>
      </c>
      <c r="O136" s="69">
        <f t="shared" ref="O136:O199" si="30">Q136*2</f>
        <v>8</v>
      </c>
      <c r="P136" s="69">
        <f t="shared" ref="P136:P199" si="31">O136*H136</f>
        <v>0</v>
      </c>
      <c r="Q136" s="2">
        <v>4</v>
      </c>
      <c r="R136" s="69">
        <f t="shared" ref="R136:R199" si="32">Q136*H136</f>
        <v>0</v>
      </c>
    </row>
    <row r="137" spans="2:18" x14ac:dyDescent="0.3">
      <c r="B137" s="4">
        <f t="shared" si="23"/>
        <v>131</v>
      </c>
      <c r="C137" s="20" t="s">
        <v>770</v>
      </c>
      <c r="D137" s="21" t="s">
        <v>54</v>
      </c>
      <c r="E137" s="79">
        <v>0.09</v>
      </c>
      <c r="F137" s="79">
        <f>ROUND(E137*'Anexa 1.4. Total'!$C$20,2)</f>
        <v>0</v>
      </c>
      <c r="G137" s="79">
        <f>ROUND(F137*'Anexa 1.4. Total'!$C$33,2)</f>
        <v>0</v>
      </c>
      <c r="H137" s="104">
        <f t="shared" si="24"/>
        <v>0</v>
      </c>
      <c r="I137" s="105">
        <f t="shared" si="25"/>
        <v>24</v>
      </c>
      <c r="J137" s="83">
        <f t="shared" si="22"/>
        <v>2.16</v>
      </c>
      <c r="K137" s="84">
        <f t="shared" si="26"/>
        <v>0</v>
      </c>
      <c r="L137" s="85">
        <f t="shared" si="27"/>
        <v>0</v>
      </c>
      <c r="M137" s="69">
        <f t="shared" si="28"/>
        <v>12</v>
      </c>
      <c r="N137" s="69">
        <f t="shared" si="29"/>
        <v>0</v>
      </c>
      <c r="O137" s="69">
        <f t="shared" si="30"/>
        <v>8</v>
      </c>
      <c r="P137" s="69">
        <f t="shared" si="31"/>
        <v>0</v>
      </c>
      <c r="Q137" s="2">
        <v>4</v>
      </c>
      <c r="R137" s="69">
        <f t="shared" si="32"/>
        <v>0</v>
      </c>
    </row>
    <row r="138" spans="2:18" x14ac:dyDescent="0.3">
      <c r="B138" s="4">
        <f t="shared" si="23"/>
        <v>132</v>
      </c>
      <c r="C138" s="20" t="s">
        <v>771</v>
      </c>
      <c r="D138" s="21" t="s">
        <v>54</v>
      </c>
      <c r="E138" s="79">
        <v>0.16</v>
      </c>
      <c r="F138" s="79">
        <f>ROUND(E138*'Anexa 1.4. Total'!$C$20,2)</f>
        <v>0</v>
      </c>
      <c r="G138" s="79">
        <f>ROUND(F138*'Anexa 1.4. Total'!$C$33,2)</f>
        <v>0</v>
      </c>
      <c r="H138" s="104">
        <f t="shared" si="24"/>
        <v>0</v>
      </c>
      <c r="I138" s="105">
        <f t="shared" si="25"/>
        <v>36</v>
      </c>
      <c r="J138" s="83">
        <f t="shared" si="22"/>
        <v>5.76</v>
      </c>
      <c r="K138" s="84">
        <f t="shared" si="26"/>
        <v>0</v>
      </c>
      <c r="L138" s="85">
        <f t="shared" si="27"/>
        <v>0</v>
      </c>
      <c r="M138" s="69">
        <f t="shared" si="28"/>
        <v>18</v>
      </c>
      <c r="N138" s="69">
        <f t="shared" si="29"/>
        <v>0</v>
      </c>
      <c r="O138" s="69">
        <f t="shared" si="30"/>
        <v>12</v>
      </c>
      <c r="P138" s="69">
        <f t="shared" si="31"/>
        <v>0</v>
      </c>
      <c r="Q138" s="2">
        <v>6</v>
      </c>
      <c r="R138" s="69">
        <f t="shared" si="32"/>
        <v>0</v>
      </c>
    </row>
    <row r="139" spans="2:18" x14ac:dyDescent="0.3">
      <c r="B139" s="4">
        <f t="shared" si="23"/>
        <v>133</v>
      </c>
      <c r="C139" s="20" t="s">
        <v>772</v>
      </c>
      <c r="D139" s="21" t="s">
        <v>54</v>
      </c>
      <c r="E139" s="79">
        <v>0.22</v>
      </c>
      <c r="F139" s="79">
        <f>ROUND(E139*'Anexa 1.4. Total'!$C$20,2)</f>
        <v>0</v>
      </c>
      <c r="G139" s="79">
        <f>ROUND(F139*'Anexa 1.4. Total'!$C$33,2)</f>
        <v>0</v>
      </c>
      <c r="H139" s="104">
        <f t="shared" si="24"/>
        <v>0</v>
      </c>
      <c r="I139" s="105">
        <f t="shared" si="25"/>
        <v>60</v>
      </c>
      <c r="J139" s="83">
        <f t="shared" si="22"/>
        <v>13.2</v>
      </c>
      <c r="K139" s="84">
        <f t="shared" si="26"/>
        <v>0</v>
      </c>
      <c r="L139" s="85">
        <f t="shared" si="27"/>
        <v>0</v>
      </c>
      <c r="M139" s="69">
        <f t="shared" si="28"/>
        <v>30</v>
      </c>
      <c r="N139" s="69">
        <f t="shared" si="29"/>
        <v>0</v>
      </c>
      <c r="O139" s="69">
        <f t="shared" si="30"/>
        <v>20</v>
      </c>
      <c r="P139" s="69">
        <f t="shared" si="31"/>
        <v>0</v>
      </c>
      <c r="Q139" s="2">
        <v>10</v>
      </c>
      <c r="R139" s="69">
        <f t="shared" si="32"/>
        <v>0</v>
      </c>
    </row>
    <row r="140" spans="2:18" x14ac:dyDescent="0.3">
      <c r="B140" s="4">
        <f t="shared" si="23"/>
        <v>134</v>
      </c>
      <c r="C140" s="20" t="s">
        <v>773</v>
      </c>
      <c r="D140" s="21" t="s">
        <v>54</v>
      </c>
      <c r="E140" s="79">
        <v>0.31</v>
      </c>
      <c r="F140" s="79">
        <f>ROUND(E140*'Anexa 1.4. Total'!$C$20,2)</f>
        <v>0</v>
      </c>
      <c r="G140" s="79">
        <f>ROUND(F140*'Anexa 1.4. Total'!$C$33,2)</f>
        <v>0</v>
      </c>
      <c r="H140" s="104">
        <f t="shared" si="24"/>
        <v>0</v>
      </c>
      <c r="I140" s="105">
        <f t="shared" si="25"/>
        <v>60</v>
      </c>
      <c r="J140" s="83">
        <f t="shared" si="22"/>
        <v>18.600000000000001</v>
      </c>
      <c r="K140" s="84">
        <f t="shared" si="26"/>
        <v>0</v>
      </c>
      <c r="L140" s="85">
        <f t="shared" si="27"/>
        <v>0</v>
      </c>
      <c r="M140" s="69">
        <f t="shared" si="28"/>
        <v>30</v>
      </c>
      <c r="N140" s="69">
        <f t="shared" si="29"/>
        <v>0</v>
      </c>
      <c r="O140" s="69">
        <f t="shared" si="30"/>
        <v>20</v>
      </c>
      <c r="P140" s="69">
        <f t="shared" si="31"/>
        <v>0</v>
      </c>
      <c r="Q140" s="2">
        <v>10</v>
      </c>
      <c r="R140" s="69">
        <f t="shared" si="32"/>
        <v>0</v>
      </c>
    </row>
    <row r="141" spans="2:18" x14ac:dyDescent="0.3">
      <c r="B141" s="4">
        <f t="shared" si="23"/>
        <v>135</v>
      </c>
      <c r="C141" s="20" t="s">
        <v>774</v>
      </c>
      <c r="D141" s="21" t="s">
        <v>54</v>
      </c>
      <c r="E141" s="79">
        <v>0.35000000000000003</v>
      </c>
      <c r="F141" s="79">
        <f>ROUND(E141*'Anexa 1.4. Total'!$C$20,2)</f>
        <v>0</v>
      </c>
      <c r="G141" s="79">
        <f>ROUND(F141*'Anexa 1.4. Total'!$C$33,2)</f>
        <v>0</v>
      </c>
      <c r="H141" s="104">
        <f t="shared" si="24"/>
        <v>0</v>
      </c>
      <c r="I141" s="105">
        <f t="shared" si="25"/>
        <v>42</v>
      </c>
      <c r="J141" s="83">
        <f t="shared" si="22"/>
        <v>14.700000000000001</v>
      </c>
      <c r="K141" s="84">
        <f t="shared" si="26"/>
        <v>0</v>
      </c>
      <c r="L141" s="85">
        <f t="shared" si="27"/>
        <v>0</v>
      </c>
      <c r="M141" s="69">
        <f t="shared" si="28"/>
        <v>21</v>
      </c>
      <c r="N141" s="69">
        <f t="shared" si="29"/>
        <v>0</v>
      </c>
      <c r="O141" s="69">
        <f t="shared" si="30"/>
        <v>14</v>
      </c>
      <c r="P141" s="69">
        <f t="shared" si="31"/>
        <v>0</v>
      </c>
      <c r="Q141" s="2">
        <v>7</v>
      </c>
      <c r="R141" s="69">
        <f t="shared" si="32"/>
        <v>0</v>
      </c>
    </row>
    <row r="142" spans="2:18" x14ac:dyDescent="0.3">
      <c r="B142" s="4">
        <f t="shared" si="23"/>
        <v>136</v>
      </c>
      <c r="C142" s="20" t="s">
        <v>775</v>
      </c>
      <c r="D142" s="21" t="s">
        <v>54</v>
      </c>
      <c r="E142" s="79">
        <v>0.11</v>
      </c>
      <c r="F142" s="79">
        <f>ROUND(E142*'Anexa 1.4. Total'!$C$20,2)</f>
        <v>0</v>
      </c>
      <c r="G142" s="79">
        <f>ROUND(F142*'Anexa 1.4. Total'!$C$33,2)</f>
        <v>0</v>
      </c>
      <c r="H142" s="104">
        <f t="shared" si="24"/>
        <v>0</v>
      </c>
      <c r="I142" s="105">
        <f t="shared" si="25"/>
        <v>24</v>
      </c>
      <c r="J142" s="83">
        <f t="shared" si="22"/>
        <v>2.64</v>
      </c>
      <c r="K142" s="84">
        <f t="shared" si="26"/>
        <v>0</v>
      </c>
      <c r="L142" s="85">
        <f t="shared" si="27"/>
        <v>0</v>
      </c>
      <c r="M142" s="69">
        <f t="shared" si="28"/>
        <v>12</v>
      </c>
      <c r="N142" s="69">
        <f t="shared" si="29"/>
        <v>0</v>
      </c>
      <c r="O142" s="69">
        <f t="shared" si="30"/>
        <v>8</v>
      </c>
      <c r="P142" s="69">
        <f t="shared" si="31"/>
        <v>0</v>
      </c>
      <c r="Q142" s="2">
        <v>4</v>
      </c>
      <c r="R142" s="69">
        <f t="shared" si="32"/>
        <v>0</v>
      </c>
    </row>
    <row r="143" spans="2:18" x14ac:dyDescent="0.3">
      <c r="B143" s="4">
        <f t="shared" si="23"/>
        <v>137</v>
      </c>
      <c r="C143" s="20" t="s">
        <v>776</v>
      </c>
      <c r="D143" s="21" t="s">
        <v>54</v>
      </c>
      <c r="E143" s="79">
        <v>9.9999999999999992E-2</v>
      </c>
      <c r="F143" s="79">
        <f>ROUND(E143*'Anexa 1.4. Total'!$C$20,2)</f>
        <v>0</v>
      </c>
      <c r="G143" s="79">
        <f>ROUND(F143*'Anexa 1.4. Total'!$C$33,2)</f>
        <v>0</v>
      </c>
      <c r="H143" s="104">
        <f t="shared" si="24"/>
        <v>0</v>
      </c>
      <c r="I143" s="105">
        <f t="shared" si="25"/>
        <v>24</v>
      </c>
      <c r="J143" s="83">
        <f t="shared" si="22"/>
        <v>2.4</v>
      </c>
      <c r="K143" s="84">
        <f t="shared" si="26"/>
        <v>0</v>
      </c>
      <c r="L143" s="85">
        <f t="shared" si="27"/>
        <v>0</v>
      </c>
      <c r="M143" s="69">
        <f t="shared" si="28"/>
        <v>12</v>
      </c>
      <c r="N143" s="69">
        <f t="shared" si="29"/>
        <v>0</v>
      </c>
      <c r="O143" s="69">
        <f t="shared" si="30"/>
        <v>8</v>
      </c>
      <c r="P143" s="69">
        <f t="shared" si="31"/>
        <v>0</v>
      </c>
      <c r="Q143" s="2">
        <v>4</v>
      </c>
      <c r="R143" s="69">
        <f t="shared" si="32"/>
        <v>0</v>
      </c>
    </row>
    <row r="144" spans="2:18" x14ac:dyDescent="0.3">
      <c r="B144" s="4">
        <f t="shared" si="23"/>
        <v>138</v>
      </c>
      <c r="C144" s="20" t="s">
        <v>777</v>
      </c>
      <c r="D144" s="21" t="s">
        <v>54</v>
      </c>
      <c r="E144" s="79">
        <v>0.13</v>
      </c>
      <c r="F144" s="79">
        <f>ROUND(E144*'Anexa 1.4. Total'!$C$20,2)</f>
        <v>0</v>
      </c>
      <c r="G144" s="79">
        <f>ROUND(F144*'Anexa 1.4. Total'!$C$33,2)</f>
        <v>0</v>
      </c>
      <c r="H144" s="104">
        <f t="shared" si="24"/>
        <v>0</v>
      </c>
      <c r="I144" s="105">
        <f t="shared" si="25"/>
        <v>42</v>
      </c>
      <c r="J144" s="83">
        <f t="shared" si="22"/>
        <v>5.46</v>
      </c>
      <c r="K144" s="84">
        <f t="shared" si="26"/>
        <v>0</v>
      </c>
      <c r="L144" s="85">
        <f t="shared" si="27"/>
        <v>0</v>
      </c>
      <c r="M144" s="69">
        <f t="shared" si="28"/>
        <v>21</v>
      </c>
      <c r="N144" s="69">
        <f t="shared" si="29"/>
        <v>0</v>
      </c>
      <c r="O144" s="69">
        <f t="shared" si="30"/>
        <v>14</v>
      </c>
      <c r="P144" s="69">
        <f t="shared" si="31"/>
        <v>0</v>
      </c>
      <c r="Q144" s="2">
        <v>7</v>
      </c>
      <c r="R144" s="69">
        <f t="shared" si="32"/>
        <v>0</v>
      </c>
    </row>
    <row r="145" spans="2:18" x14ac:dyDescent="0.3">
      <c r="B145" s="4">
        <f t="shared" si="23"/>
        <v>139</v>
      </c>
      <c r="C145" s="20" t="s">
        <v>778</v>
      </c>
      <c r="D145" s="21" t="s">
        <v>54</v>
      </c>
      <c r="E145" s="79">
        <v>0.21000000000000002</v>
      </c>
      <c r="F145" s="79">
        <f>ROUND(E145*'Anexa 1.4. Total'!$C$20,2)</f>
        <v>0</v>
      </c>
      <c r="G145" s="79">
        <f>ROUND(F145*'Anexa 1.4. Total'!$C$33,2)</f>
        <v>0</v>
      </c>
      <c r="H145" s="104">
        <f t="shared" si="24"/>
        <v>0</v>
      </c>
      <c r="I145" s="105">
        <f t="shared" si="25"/>
        <v>42</v>
      </c>
      <c r="J145" s="83">
        <f t="shared" si="22"/>
        <v>8.82</v>
      </c>
      <c r="K145" s="84">
        <f t="shared" si="26"/>
        <v>0</v>
      </c>
      <c r="L145" s="85">
        <f t="shared" si="27"/>
        <v>0</v>
      </c>
      <c r="M145" s="69">
        <f t="shared" si="28"/>
        <v>21</v>
      </c>
      <c r="N145" s="69">
        <f t="shared" si="29"/>
        <v>0</v>
      </c>
      <c r="O145" s="69">
        <f t="shared" si="30"/>
        <v>14</v>
      </c>
      <c r="P145" s="69">
        <f t="shared" si="31"/>
        <v>0</v>
      </c>
      <c r="Q145" s="2">
        <v>7</v>
      </c>
      <c r="R145" s="69">
        <f t="shared" si="32"/>
        <v>0</v>
      </c>
    </row>
    <row r="146" spans="2:18" x14ac:dyDescent="0.3">
      <c r="B146" s="4">
        <f t="shared" si="23"/>
        <v>140</v>
      </c>
      <c r="C146" s="20" t="s">
        <v>779</v>
      </c>
      <c r="D146" s="21" t="s">
        <v>54</v>
      </c>
      <c r="E146" s="79">
        <v>0.77</v>
      </c>
      <c r="F146" s="79">
        <f>ROUND(E146*'Anexa 1.4. Total'!$C$20,2)</f>
        <v>0</v>
      </c>
      <c r="G146" s="79">
        <f>ROUND(F146*'Anexa 1.4. Total'!$C$33,2)</f>
        <v>0</v>
      </c>
      <c r="H146" s="104">
        <f t="shared" si="24"/>
        <v>0</v>
      </c>
      <c r="I146" s="105">
        <f t="shared" si="25"/>
        <v>168</v>
      </c>
      <c r="J146" s="83">
        <f t="shared" si="22"/>
        <v>129.36000000000001</v>
      </c>
      <c r="K146" s="84">
        <f t="shared" si="26"/>
        <v>0</v>
      </c>
      <c r="L146" s="85">
        <f t="shared" si="27"/>
        <v>0</v>
      </c>
      <c r="M146" s="69">
        <f t="shared" si="28"/>
        <v>84</v>
      </c>
      <c r="N146" s="69">
        <f t="shared" si="29"/>
        <v>0</v>
      </c>
      <c r="O146" s="69">
        <f t="shared" si="30"/>
        <v>56</v>
      </c>
      <c r="P146" s="69">
        <f t="shared" si="31"/>
        <v>0</v>
      </c>
      <c r="Q146" s="2">
        <v>28</v>
      </c>
      <c r="R146" s="69">
        <f t="shared" si="32"/>
        <v>0</v>
      </c>
    </row>
    <row r="147" spans="2:18" x14ac:dyDescent="0.3">
      <c r="B147" s="4">
        <f t="shared" si="23"/>
        <v>141</v>
      </c>
      <c r="C147" s="20" t="s">
        <v>780</v>
      </c>
      <c r="D147" s="21" t="s">
        <v>54</v>
      </c>
      <c r="E147" s="79">
        <v>1.0900000000000001</v>
      </c>
      <c r="F147" s="79">
        <f>ROUND(E147*'Anexa 1.4. Total'!$C$20,2)</f>
        <v>0</v>
      </c>
      <c r="G147" s="79">
        <f>ROUND(F147*'Anexa 1.4. Total'!$C$33,2)</f>
        <v>0</v>
      </c>
      <c r="H147" s="104">
        <f t="shared" si="24"/>
        <v>0</v>
      </c>
      <c r="I147" s="105">
        <f t="shared" si="25"/>
        <v>168</v>
      </c>
      <c r="J147" s="83">
        <f t="shared" si="22"/>
        <v>183.12</v>
      </c>
      <c r="K147" s="84">
        <f t="shared" si="26"/>
        <v>0</v>
      </c>
      <c r="L147" s="85">
        <f t="shared" si="27"/>
        <v>0</v>
      </c>
      <c r="M147" s="69">
        <f t="shared" si="28"/>
        <v>84</v>
      </c>
      <c r="N147" s="69">
        <f t="shared" si="29"/>
        <v>0</v>
      </c>
      <c r="O147" s="69">
        <f t="shared" si="30"/>
        <v>56</v>
      </c>
      <c r="P147" s="69">
        <f t="shared" si="31"/>
        <v>0</v>
      </c>
      <c r="Q147" s="2">
        <v>28</v>
      </c>
      <c r="R147" s="69">
        <f t="shared" si="32"/>
        <v>0</v>
      </c>
    </row>
    <row r="148" spans="2:18" x14ac:dyDescent="0.3">
      <c r="B148" s="4">
        <f t="shared" si="23"/>
        <v>142</v>
      </c>
      <c r="C148" s="20" t="s">
        <v>781</v>
      </c>
      <c r="D148" s="21" t="s">
        <v>54</v>
      </c>
      <c r="E148" s="79">
        <v>1.29</v>
      </c>
      <c r="F148" s="79">
        <f>ROUND(E148*'Anexa 1.4. Total'!$C$20,2)</f>
        <v>0</v>
      </c>
      <c r="G148" s="79">
        <f>ROUND(F148*'Anexa 1.4. Total'!$C$33,2)</f>
        <v>0</v>
      </c>
      <c r="H148" s="104">
        <f t="shared" si="24"/>
        <v>0</v>
      </c>
      <c r="I148" s="105">
        <f t="shared" si="25"/>
        <v>168</v>
      </c>
      <c r="J148" s="83">
        <f t="shared" si="22"/>
        <v>216.72</v>
      </c>
      <c r="K148" s="84">
        <f t="shared" si="26"/>
        <v>0</v>
      </c>
      <c r="L148" s="85">
        <f t="shared" si="27"/>
        <v>0</v>
      </c>
      <c r="M148" s="69">
        <f t="shared" si="28"/>
        <v>84</v>
      </c>
      <c r="N148" s="69">
        <f t="shared" si="29"/>
        <v>0</v>
      </c>
      <c r="O148" s="69">
        <f t="shared" si="30"/>
        <v>56</v>
      </c>
      <c r="P148" s="69">
        <f t="shared" si="31"/>
        <v>0</v>
      </c>
      <c r="Q148" s="2">
        <v>28</v>
      </c>
      <c r="R148" s="69">
        <f t="shared" si="32"/>
        <v>0</v>
      </c>
    </row>
    <row r="149" spans="2:18" x14ac:dyDescent="0.3">
      <c r="B149" s="4">
        <f t="shared" si="23"/>
        <v>143</v>
      </c>
      <c r="C149" s="20" t="s">
        <v>782</v>
      </c>
      <c r="D149" s="21" t="s">
        <v>54</v>
      </c>
      <c r="E149" s="79">
        <v>0.22</v>
      </c>
      <c r="F149" s="79">
        <f>ROUND(E149*'Anexa 1.4. Total'!$C$20,2)</f>
        <v>0</v>
      </c>
      <c r="G149" s="79">
        <f>ROUND(F149*'Anexa 1.4. Total'!$C$33,2)</f>
        <v>0</v>
      </c>
      <c r="H149" s="104">
        <f t="shared" si="24"/>
        <v>0</v>
      </c>
      <c r="I149" s="105">
        <f t="shared" si="25"/>
        <v>42</v>
      </c>
      <c r="J149" s="83">
        <f t="shared" si="22"/>
        <v>9.24</v>
      </c>
      <c r="K149" s="84">
        <f t="shared" si="26"/>
        <v>0</v>
      </c>
      <c r="L149" s="85">
        <f t="shared" si="27"/>
        <v>0</v>
      </c>
      <c r="M149" s="69">
        <f t="shared" si="28"/>
        <v>21</v>
      </c>
      <c r="N149" s="69">
        <f t="shared" si="29"/>
        <v>0</v>
      </c>
      <c r="O149" s="69">
        <f t="shared" si="30"/>
        <v>14</v>
      </c>
      <c r="P149" s="69">
        <f t="shared" si="31"/>
        <v>0</v>
      </c>
      <c r="Q149" s="2">
        <v>7</v>
      </c>
      <c r="R149" s="69">
        <f t="shared" si="32"/>
        <v>0</v>
      </c>
    </row>
    <row r="150" spans="2:18" x14ac:dyDescent="0.3">
      <c r="B150" s="4">
        <f t="shared" si="23"/>
        <v>144</v>
      </c>
      <c r="C150" s="20" t="s">
        <v>783</v>
      </c>
      <c r="D150" s="21" t="s">
        <v>54</v>
      </c>
      <c r="E150" s="79">
        <v>0.25</v>
      </c>
      <c r="F150" s="79">
        <f>ROUND(E150*'Anexa 1.4. Total'!$C$20,2)</f>
        <v>0</v>
      </c>
      <c r="G150" s="79">
        <f>ROUND(F150*'Anexa 1.4. Total'!$C$33,2)</f>
        <v>0</v>
      </c>
      <c r="H150" s="104">
        <f t="shared" si="24"/>
        <v>0</v>
      </c>
      <c r="I150" s="105">
        <f t="shared" si="25"/>
        <v>42</v>
      </c>
      <c r="J150" s="83">
        <f t="shared" si="22"/>
        <v>10.5</v>
      </c>
      <c r="K150" s="84">
        <f t="shared" si="26"/>
        <v>0</v>
      </c>
      <c r="L150" s="85">
        <f t="shared" si="27"/>
        <v>0</v>
      </c>
      <c r="M150" s="69">
        <f t="shared" si="28"/>
        <v>21</v>
      </c>
      <c r="N150" s="69">
        <f t="shared" si="29"/>
        <v>0</v>
      </c>
      <c r="O150" s="69">
        <f t="shared" si="30"/>
        <v>14</v>
      </c>
      <c r="P150" s="69">
        <f t="shared" si="31"/>
        <v>0</v>
      </c>
      <c r="Q150" s="2">
        <v>7</v>
      </c>
      <c r="R150" s="69">
        <f t="shared" si="32"/>
        <v>0</v>
      </c>
    </row>
    <row r="151" spans="2:18" x14ac:dyDescent="0.3">
      <c r="B151" s="4">
        <f t="shared" si="23"/>
        <v>145</v>
      </c>
      <c r="C151" s="20" t="s">
        <v>784</v>
      </c>
      <c r="D151" s="21" t="s">
        <v>54</v>
      </c>
      <c r="E151" s="79">
        <v>0.16</v>
      </c>
      <c r="F151" s="79">
        <f>ROUND(E151*'Anexa 1.4. Total'!$C$20,2)</f>
        <v>0</v>
      </c>
      <c r="G151" s="79">
        <f>ROUND(F151*'Anexa 1.4. Total'!$C$33,2)</f>
        <v>0</v>
      </c>
      <c r="H151" s="104">
        <f t="shared" si="24"/>
        <v>0</v>
      </c>
      <c r="I151" s="105">
        <f t="shared" si="25"/>
        <v>42</v>
      </c>
      <c r="J151" s="83">
        <f t="shared" si="22"/>
        <v>6.72</v>
      </c>
      <c r="K151" s="84">
        <f t="shared" si="26"/>
        <v>0</v>
      </c>
      <c r="L151" s="85">
        <f t="shared" si="27"/>
        <v>0</v>
      </c>
      <c r="M151" s="69">
        <f t="shared" si="28"/>
        <v>21</v>
      </c>
      <c r="N151" s="69">
        <f t="shared" si="29"/>
        <v>0</v>
      </c>
      <c r="O151" s="69">
        <f t="shared" si="30"/>
        <v>14</v>
      </c>
      <c r="P151" s="69">
        <f t="shared" si="31"/>
        <v>0</v>
      </c>
      <c r="Q151" s="2">
        <v>7</v>
      </c>
      <c r="R151" s="69">
        <f t="shared" si="32"/>
        <v>0</v>
      </c>
    </row>
    <row r="152" spans="2:18" x14ac:dyDescent="0.3">
      <c r="B152" s="4">
        <f t="shared" si="23"/>
        <v>146</v>
      </c>
      <c r="C152" s="20" t="s">
        <v>785</v>
      </c>
      <c r="D152" s="21" t="s">
        <v>54</v>
      </c>
      <c r="E152" s="79">
        <v>0.19</v>
      </c>
      <c r="F152" s="79">
        <f>ROUND(E152*'Anexa 1.4. Total'!$C$20,2)</f>
        <v>0</v>
      </c>
      <c r="G152" s="79">
        <f>ROUND(F152*'Anexa 1.4. Total'!$C$33,2)</f>
        <v>0</v>
      </c>
      <c r="H152" s="104">
        <f t="shared" si="24"/>
        <v>0</v>
      </c>
      <c r="I152" s="105">
        <f t="shared" si="25"/>
        <v>42</v>
      </c>
      <c r="J152" s="83">
        <f t="shared" si="22"/>
        <v>7.98</v>
      </c>
      <c r="K152" s="84">
        <f t="shared" si="26"/>
        <v>0</v>
      </c>
      <c r="L152" s="85">
        <f t="shared" si="27"/>
        <v>0</v>
      </c>
      <c r="M152" s="69">
        <f t="shared" si="28"/>
        <v>21</v>
      </c>
      <c r="N152" s="69">
        <f t="shared" si="29"/>
        <v>0</v>
      </c>
      <c r="O152" s="69">
        <f t="shared" si="30"/>
        <v>14</v>
      </c>
      <c r="P152" s="69">
        <f t="shared" si="31"/>
        <v>0</v>
      </c>
      <c r="Q152" s="2">
        <v>7</v>
      </c>
      <c r="R152" s="69">
        <f t="shared" si="32"/>
        <v>0</v>
      </c>
    </row>
    <row r="153" spans="2:18" x14ac:dyDescent="0.3">
      <c r="B153" s="4">
        <f t="shared" si="23"/>
        <v>147</v>
      </c>
      <c r="C153" s="20" t="s">
        <v>786</v>
      </c>
      <c r="D153" s="21" t="s">
        <v>54</v>
      </c>
      <c r="E153" s="79">
        <v>0.19</v>
      </c>
      <c r="F153" s="79">
        <f>ROUND(E153*'Anexa 1.4. Total'!$C$20,2)</f>
        <v>0</v>
      </c>
      <c r="G153" s="79">
        <f>ROUND(F153*'Anexa 1.4. Total'!$C$33,2)</f>
        <v>0</v>
      </c>
      <c r="H153" s="104">
        <f t="shared" si="24"/>
        <v>0</v>
      </c>
      <c r="I153" s="105">
        <f t="shared" si="25"/>
        <v>42</v>
      </c>
      <c r="J153" s="83">
        <f t="shared" si="22"/>
        <v>7.98</v>
      </c>
      <c r="K153" s="84">
        <f t="shared" si="26"/>
        <v>0</v>
      </c>
      <c r="L153" s="85">
        <f t="shared" si="27"/>
        <v>0</v>
      </c>
      <c r="M153" s="69">
        <f t="shared" si="28"/>
        <v>21</v>
      </c>
      <c r="N153" s="69">
        <f t="shared" si="29"/>
        <v>0</v>
      </c>
      <c r="O153" s="69">
        <f t="shared" si="30"/>
        <v>14</v>
      </c>
      <c r="P153" s="69">
        <f t="shared" si="31"/>
        <v>0</v>
      </c>
      <c r="Q153" s="2">
        <v>7</v>
      </c>
      <c r="R153" s="69">
        <f t="shared" si="32"/>
        <v>0</v>
      </c>
    </row>
    <row r="154" spans="2:18" x14ac:dyDescent="0.3">
      <c r="B154" s="4">
        <f t="shared" si="23"/>
        <v>148</v>
      </c>
      <c r="C154" s="20" t="s">
        <v>787</v>
      </c>
      <c r="D154" s="21" t="s">
        <v>54</v>
      </c>
      <c r="E154" s="79">
        <v>0.23</v>
      </c>
      <c r="F154" s="79">
        <f>ROUND(E154*'Anexa 1.4. Total'!$C$20,2)</f>
        <v>0</v>
      </c>
      <c r="G154" s="79">
        <f>ROUND(F154*'Anexa 1.4. Total'!$C$33,2)</f>
        <v>0</v>
      </c>
      <c r="H154" s="104">
        <f t="shared" si="24"/>
        <v>0</v>
      </c>
      <c r="I154" s="105">
        <f t="shared" si="25"/>
        <v>42</v>
      </c>
      <c r="J154" s="83">
        <f t="shared" si="22"/>
        <v>9.66</v>
      </c>
      <c r="K154" s="84">
        <f t="shared" si="26"/>
        <v>0</v>
      </c>
      <c r="L154" s="85">
        <f t="shared" si="27"/>
        <v>0</v>
      </c>
      <c r="M154" s="69">
        <f t="shared" si="28"/>
        <v>21</v>
      </c>
      <c r="N154" s="69">
        <f t="shared" si="29"/>
        <v>0</v>
      </c>
      <c r="O154" s="69">
        <f t="shared" si="30"/>
        <v>14</v>
      </c>
      <c r="P154" s="69">
        <f t="shared" si="31"/>
        <v>0</v>
      </c>
      <c r="Q154" s="2">
        <v>7</v>
      </c>
      <c r="R154" s="69">
        <f t="shared" si="32"/>
        <v>0</v>
      </c>
    </row>
    <row r="155" spans="2:18" x14ac:dyDescent="0.3">
      <c r="B155" s="4">
        <f t="shared" si="23"/>
        <v>149</v>
      </c>
      <c r="C155" s="20" t="s">
        <v>788</v>
      </c>
      <c r="D155" s="21" t="s">
        <v>54</v>
      </c>
      <c r="E155" s="79">
        <v>0.26</v>
      </c>
      <c r="F155" s="79">
        <f>ROUND(E155*'Anexa 1.4. Total'!$C$20,2)</f>
        <v>0</v>
      </c>
      <c r="G155" s="79">
        <f>ROUND(F155*'Anexa 1.4. Total'!$C$33,2)</f>
        <v>0</v>
      </c>
      <c r="H155" s="104">
        <f t="shared" si="24"/>
        <v>0</v>
      </c>
      <c r="I155" s="105">
        <f t="shared" si="25"/>
        <v>42</v>
      </c>
      <c r="J155" s="83">
        <f t="shared" si="22"/>
        <v>10.92</v>
      </c>
      <c r="K155" s="84">
        <f t="shared" si="26"/>
        <v>0</v>
      </c>
      <c r="L155" s="85">
        <f t="shared" si="27"/>
        <v>0</v>
      </c>
      <c r="M155" s="69">
        <f t="shared" si="28"/>
        <v>21</v>
      </c>
      <c r="N155" s="69">
        <f t="shared" si="29"/>
        <v>0</v>
      </c>
      <c r="O155" s="69">
        <f t="shared" si="30"/>
        <v>14</v>
      </c>
      <c r="P155" s="69">
        <f t="shared" si="31"/>
        <v>0</v>
      </c>
      <c r="Q155" s="2">
        <v>7</v>
      </c>
      <c r="R155" s="69">
        <f t="shared" si="32"/>
        <v>0</v>
      </c>
    </row>
    <row r="156" spans="2:18" x14ac:dyDescent="0.3">
      <c r="B156" s="4">
        <f t="shared" si="23"/>
        <v>150</v>
      </c>
      <c r="C156" s="20" t="s">
        <v>789</v>
      </c>
      <c r="D156" s="21" t="s">
        <v>54</v>
      </c>
      <c r="E156" s="79">
        <v>0.19</v>
      </c>
      <c r="F156" s="79">
        <f>ROUND(E156*'Anexa 1.4. Total'!$C$20,2)</f>
        <v>0</v>
      </c>
      <c r="G156" s="79">
        <f>ROUND(F156*'Anexa 1.4. Total'!$C$33,2)</f>
        <v>0</v>
      </c>
      <c r="H156" s="104">
        <f t="shared" si="24"/>
        <v>0</v>
      </c>
      <c r="I156" s="105">
        <f t="shared" si="25"/>
        <v>24</v>
      </c>
      <c r="J156" s="83">
        <f t="shared" si="22"/>
        <v>4.5600000000000005</v>
      </c>
      <c r="K156" s="84">
        <f t="shared" si="26"/>
        <v>0</v>
      </c>
      <c r="L156" s="85">
        <f t="shared" si="27"/>
        <v>0</v>
      </c>
      <c r="M156" s="69">
        <f t="shared" si="28"/>
        <v>12</v>
      </c>
      <c r="N156" s="69">
        <f t="shared" si="29"/>
        <v>0</v>
      </c>
      <c r="O156" s="69">
        <f t="shared" si="30"/>
        <v>8</v>
      </c>
      <c r="P156" s="69">
        <f t="shared" si="31"/>
        <v>0</v>
      </c>
      <c r="Q156" s="2">
        <v>4</v>
      </c>
      <c r="R156" s="69">
        <f t="shared" si="32"/>
        <v>0</v>
      </c>
    </row>
    <row r="157" spans="2:18" x14ac:dyDescent="0.3">
      <c r="B157" s="4">
        <f t="shared" si="23"/>
        <v>151</v>
      </c>
      <c r="C157" s="20" t="s">
        <v>790</v>
      </c>
      <c r="D157" s="21" t="s">
        <v>54</v>
      </c>
      <c r="E157" s="79">
        <v>0.29000000000000004</v>
      </c>
      <c r="F157" s="79">
        <f>ROUND(E157*'Anexa 1.4. Total'!$C$20,2)</f>
        <v>0</v>
      </c>
      <c r="G157" s="79">
        <f>ROUND(F157*'Anexa 1.4. Total'!$C$33,2)</f>
        <v>0</v>
      </c>
      <c r="H157" s="104">
        <f t="shared" si="24"/>
        <v>0</v>
      </c>
      <c r="I157" s="105">
        <f t="shared" si="25"/>
        <v>72</v>
      </c>
      <c r="J157" s="83">
        <f t="shared" si="22"/>
        <v>20.880000000000003</v>
      </c>
      <c r="K157" s="84">
        <f t="shared" si="26"/>
        <v>0</v>
      </c>
      <c r="L157" s="85">
        <f t="shared" si="27"/>
        <v>0</v>
      </c>
      <c r="M157" s="69">
        <f t="shared" si="28"/>
        <v>36</v>
      </c>
      <c r="N157" s="69">
        <f t="shared" si="29"/>
        <v>0</v>
      </c>
      <c r="O157" s="69">
        <f t="shared" si="30"/>
        <v>24</v>
      </c>
      <c r="P157" s="69">
        <f t="shared" si="31"/>
        <v>0</v>
      </c>
      <c r="Q157" s="2">
        <v>12</v>
      </c>
      <c r="R157" s="69">
        <f t="shared" si="32"/>
        <v>0</v>
      </c>
    </row>
    <row r="158" spans="2:18" x14ac:dyDescent="0.3">
      <c r="B158" s="4">
        <f t="shared" si="23"/>
        <v>152</v>
      </c>
      <c r="C158" s="20" t="s">
        <v>791</v>
      </c>
      <c r="D158" s="21" t="s">
        <v>54</v>
      </c>
      <c r="E158" s="79">
        <v>0.19</v>
      </c>
      <c r="F158" s="79">
        <f>ROUND(E158*'Anexa 1.4. Total'!$C$20,2)</f>
        <v>0</v>
      </c>
      <c r="G158" s="79">
        <f>ROUND(F158*'Anexa 1.4. Total'!$C$33,2)</f>
        <v>0</v>
      </c>
      <c r="H158" s="104">
        <f t="shared" si="24"/>
        <v>0</v>
      </c>
      <c r="I158" s="105">
        <f t="shared" si="25"/>
        <v>24</v>
      </c>
      <c r="J158" s="83">
        <f t="shared" si="22"/>
        <v>4.5600000000000005</v>
      </c>
      <c r="K158" s="84">
        <f t="shared" si="26"/>
        <v>0</v>
      </c>
      <c r="L158" s="85">
        <f t="shared" si="27"/>
        <v>0</v>
      </c>
      <c r="M158" s="69">
        <f t="shared" si="28"/>
        <v>12</v>
      </c>
      <c r="N158" s="69">
        <f t="shared" si="29"/>
        <v>0</v>
      </c>
      <c r="O158" s="69">
        <f t="shared" si="30"/>
        <v>8</v>
      </c>
      <c r="P158" s="69">
        <f t="shared" si="31"/>
        <v>0</v>
      </c>
      <c r="Q158" s="2">
        <v>4</v>
      </c>
      <c r="R158" s="69">
        <f t="shared" si="32"/>
        <v>0</v>
      </c>
    </row>
    <row r="159" spans="2:18" x14ac:dyDescent="0.3">
      <c r="B159" s="4">
        <f t="shared" si="23"/>
        <v>153</v>
      </c>
      <c r="C159" s="20" t="s">
        <v>792</v>
      </c>
      <c r="D159" s="21" t="s">
        <v>54</v>
      </c>
      <c r="E159" s="79">
        <v>0.19</v>
      </c>
      <c r="F159" s="79">
        <f>ROUND(E159*'Anexa 1.4. Total'!$C$20,2)</f>
        <v>0</v>
      </c>
      <c r="G159" s="79">
        <f>ROUND(F159*'Anexa 1.4. Total'!$C$33,2)</f>
        <v>0</v>
      </c>
      <c r="H159" s="104">
        <f t="shared" si="24"/>
        <v>0</v>
      </c>
      <c r="I159" s="105">
        <f t="shared" si="25"/>
        <v>24</v>
      </c>
      <c r="J159" s="83">
        <f t="shared" si="22"/>
        <v>4.5600000000000005</v>
      </c>
      <c r="K159" s="84">
        <f t="shared" si="26"/>
        <v>0</v>
      </c>
      <c r="L159" s="85">
        <f t="shared" si="27"/>
        <v>0</v>
      </c>
      <c r="M159" s="69">
        <f t="shared" si="28"/>
        <v>12</v>
      </c>
      <c r="N159" s="69">
        <f t="shared" si="29"/>
        <v>0</v>
      </c>
      <c r="O159" s="69">
        <f t="shared" si="30"/>
        <v>8</v>
      </c>
      <c r="P159" s="69">
        <f t="shared" si="31"/>
        <v>0</v>
      </c>
      <c r="Q159" s="2">
        <v>4</v>
      </c>
      <c r="R159" s="69">
        <f t="shared" si="32"/>
        <v>0</v>
      </c>
    </row>
    <row r="160" spans="2:18" x14ac:dyDescent="0.3">
      <c r="B160" s="4">
        <f t="shared" si="23"/>
        <v>154</v>
      </c>
      <c r="C160" s="20" t="s">
        <v>793</v>
      </c>
      <c r="D160" s="21" t="s">
        <v>54</v>
      </c>
      <c r="E160" s="79">
        <v>0.16</v>
      </c>
      <c r="F160" s="79">
        <f>ROUND(E160*'Anexa 1.4. Total'!$C$20,2)</f>
        <v>0</v>
      </c>
      <c r="G160" s="79">
        <f>ROUND(F160*'Anexa 1.4. Total'!$C$33,2)</f>
        <v>0</v>
      </c>
      <c r="H160" s="104">
        <f t="shared" si="24"/>
        <v>0</v>
      </c>
      <c r="I160" s="105">
        <f t="shared" si="25"/>
        <v>24</v>
      </c>
      <c r="J160" s="83">
        <f t="shared" si="22"/>
        <v>3.84</v>
      </c>
      <c r="K160" s="84">
        <f t="shared" si="26"/>
        <v>0</v>
      </c>
      <c r="L160" s="85">
        <f t="shared" si="27"/>
        <v>0</v>
      </c>
      <c r="M160" s="69">
        <f t="shared" si="28"/>
        <v>12</v>
      </c>
      <c r="N160" s="69">
        <f t="shared" si="29"/>
        <v>0</v>
      </c>
      <c r="O160" s="69">
        <f t="shared" si="30"/>
        <v>8</v>
      </c>
      <c r="P160" s="69">
        <f t="shared" si="31"/>
        <v>0</v>
      </c>
      <c r="Q160" s="2">
        <v>4</v>
      </c>
      <c r="R160" s="69">
        <f t="shared" si="32"/>
        <v>0</v>
      </c>
    </row>
    <row r="161" spans="2:18" x14ac:dyDescent="0.3">
      <c r="B161" s="4">
        <f t="shared" si="23"/>
        <v>155</v>
      </c>
      <c r="C161" s="20" t="s">
        <v>794</v>
      </c>
      <c r="D161" s="21" t="s">
        <v>54</v>
      </c>
      <c r="E161" s="79">
        <v>0.36</v>
      </c>
      <c r="F161" s="79">
        <f>ROUND(E161*'Anexa 1.4. Total'!$C$20,2)</f>
        <v>0</v>
      </c>
      <c r="G161" s="79">
        <f>ROUND(F161*'Anexa 1.4. Total'!$C$33,2)</f>
        <v>0</v>
      </c>
      <c r="H161" s="104">
        <f t="shared" si="24"/>
        <v>0</v>
      </c>
      <c r="I161" s="105">
        <f t="shared" si="25"/>
        <v>90</v>
      </c>
      <c r="J161" s="83">
        <f t="shared" si="22"/>
        <v>32.4</v>
      </c>
      <c r="K161" s="84">
        <f t="shared" si="26"/>
        <v>0</v>
      </c>
      <c r="L161" s="85">
        <f t="shared" si="27"/>
        <v>0</v>
      </c>
      <c r="M161" s="69">
        <f t="shared" si="28"/>
        <v>45</v>
      </c>
      <c r="N161" s="69">
        <f t="shared" si="29"/>
        <v>0</v>
      </c>
      <c r="O161" s="69">
        <f t="shared" si="30"/>
        <v>30</v>
      </c>
      <c r="P161" s="69">
        <f t="shared" si="31"/>
        <v>0</v>
      </c>
      <c r="Q161" s="2">
        <v>15</v>
      </c>
      <c r="R161" s="69">
        <f t="shared" si="32"/>
        <v>0</v>
      </c>
    </row>
    <row r="162" spans="2:18" x14ac:dyDescent="0.3">
      <c r="B162" s="4">
        <f t="shared" si="23"/>
        <v>156</v>
      </c>
      <c r="C162" s="20" t="s">
        <v>795</v>
      </c>
      <c r="D162" s="21" t="s">
        <v>54</v>
      </c>
      <c r="E162" s="79">
        <v>0.57000000000000006</v>
      </c>
      <c r="F162" s="79">
        <f>ROUND(E162*'Anexa 1.4. Total'!$C$20,2)</f>
        <v>0</v>
      </c>
      <c r="G162" s="79">
        <f>ROUND(F162*'Anexa 1.4. Total'!$C$33,2)</f>
        <v>0</v>
      </c>
      <c r="H162" s="104">
        <f t="shared" si="24"/>
        <v>0</v>
      </c>
      <c r="I162" s="105">
        <f t="shared" si="25"/>
        <v>90</v>
      </c>
      <c r="J162" s="83">
        <f t="shared" si="22"/>
        <v>51.300000000000004</v>
      </c>
      <c r="K162" s="84">
        <f t="shared" si="26"/>
        <v>0</v>
      </c>
      <c r="L162" s="85">
        <f t="shared" si="27"/>
        <v>0</v>
      </c>
      <c r="M162" s="69">
        <f t="shared" si="28"/>
        <v>45</v>
      </c>
      <c r="N162" s="69">
        <f t="shared" si="29"/>
        <v>0</v>
      </c>
      <c r="O162" s="69">
        <f t="shared" si="30"/>
        <v>30</v>
      </c>
      <c r="P162" s="69">
        <f t="shared" si="31"/>
        <v>0</v>
      </c>
      <c r="Q162" s="2">
        <v>15</v>
      </c>
      <c r="R162" s="69">
        <f t="shared" si="32"/>
        <v>0</v>
      </c>
    </row>
    <row r="163" spans="2:18" x14ac:dyDescent="0.3">
      <c r="B163" s="4">
        <f t="shared" si="23"/>
        <v>157</v>
      </c>
      <c r="C163" s="20" t="s">
        <v>796</v>
      </c>
      <c r="D163" s="21" t="s">
        <v>54</v>
      </c>
      <c r="E163" s="79">
        <v>0.34</v>
      </c>
      <c r="F163" s="79">
        <f>ROUND(E163*'Anexa 1.4. Total'!$C$20,2)</f>
        <v>0</v>
      </c>
      <c r="G163" s="79">
        <f>ROUND(F163*'Anexa 1.4. Total'!$C$33,2)</f>
        <v>0</v>
      </c>
      <c r="H163" s="104">
        <f t="shared" si="24"/>
        <v>0</v>
      </c>
      <c r="I163" s="105">
        <f t="shared" si="25"/>
        <v>42</v>
      </c>
      <c r="J163" s="83">
        <f t="shared" si="22"/>
        <v>14.280000000000001</v>
      </c>
      <c r="K163" s="84">
        <f t="shared" si="26"/>
        <v>0</v>
      </c>
      <c r="L163" s="85">
        <f t="shared" si="27"/>
        <v>0</v>
      </c>
      <c r="M163" s="69">
        <f t="shared" si="28"/>
        <v>21</v>
      </c>
      <c r="N163" s="69">
        <f t="shared" si="29"/>
        <v>0</v>
      </c>
      <c r="O163" s="69">
        <f t="shared" si="30"/>
        <v>14</v>
      </c>
      <c r="P163" s="69">
        <f t="shared" si="31"/>
        <v>0</v>
      </c>
      <c r="Q163" s="2">
        <v>7</v>
      </c>
      <c r="R163" s="69">
        <f t="shared" si="32"/>
        <v>0</v>
      </c>
    </row>
    <row r="164" spans="2:18" x14ac:dyDescent="0.3">
      <c r="B164" s="4">
        <f t="shared" si="23"/>
        <v>158</v>
      </c>
      <c r="C164" s="20" t="s">
        <v>797</v>
      </c>
      <c r="D164" s="21" t="s">
        <v>54</v>
      </c>
      <c r="E164" s="79">
        <v>0.37</v>
      </c>
      <c r="F164" s="79">
        <f>ROUND(E164*'Anexa 1.4. Total'!$C$20,2)</f>
        <v>0</v>
      </c>
      <c r="G164" s="79">
        <f>ROUND(F164*'Anexa 1.4. Total'!$C$33,2)</f>
        <v>0</v>
      </c>
      <c r="H164" s="104">
        <f t="shared" si="24"/>
        <v>0</v>
      </c>
      <c r="I164" s="105">
        <f t="shared" si="25"/>
        <v>42</v>
      </c>
      <c r="J164" s="83">
        <f t="shared" si="22"/>
        <v>15.54</v>
      </c>
      <c r="K164" s="84">
        <f t="shared" si="26"/>
        <v>0</v>
      </c>
      <c r="L164" s="85">
        <f t="shared" si="27"/>
        <v>0</v>
      </c>
      <c r="M164" s="69">
        <f t="shared" si="28"/>
        <v>21</v>
      </c>
      <c r="N164" s="69">
        <f t="shared" si="29"/>
        <v>0</v>
      </c>
      <c r="O164" s="69">
        <f t="shared" si="30"/>
        <v>14</v>
      </c>
      <c r="P164" s="69">
        <f t="shared" si="31"/>
        <v>0</v>
      </c>
      <c r="Q164" s="2">
        <v>7</v>
      </c>
      <c r="R164" s="69">
        <f t="shared" si="32"/>
        <v>0</v>
      </c>
    </row>
    <row r="165" spans="2:18" x14ac:dyDescent="0.3">
      <c r="B165" s="4">
        <f t="shared" si="23"/>
        <v>159</v>
      </c>
      <c r="C165" s="20" t="s">
        <v>798</v>
      </c>
      <c r="D165" s="21" t="s">
        <v>54</v>
      </c>
      <c r="E165" s="79">
        <v>0.39</v>
      </c>
      <c r="F165" s="79">
        <f>ROUND(E165*'Anexa 1.4. Total'!$C$20,2)</f>
        <v>0</v>
      </c>
      <c r="G165" s="79">
        <f>ROUND(F165*'Anexa 1.4. Total'!$C$33,2)</f>
        <v>0</v>
      </c>
      <c r="H165" s="104">
        <f t="shared" si="24"/>
        <v>0</v>
      </c>
      <c r="I165" s="105">
        <f t="shared" si="25"/>
        <v>42</v>
      </c>
      <c r="J165" s="83">
        <f t="shared" si="22"/>
        <v>16.38</v>
      </c>
      <c r="K165" s="84">
        <f t="shared" si="26"/>
        <v>0</v>
      </c>
      <c r="L165" s="85">
        <f t="shared" si="27"/>
        <v>0</v>
      </c>
      <c r="M165" s="69">
        <f t="shared" si="28"/>
        <v>21</v>
      </c>
      <c r="N165" s="69">
        <f t="shared" si="29"/>
        <v>0</v>
      </c>
      <c r="O165" s="69">
        <f t="shared" si="30"/>
        <v>14</v>
      </c>
      <c r="P165" s="69">
        <f t="shared" si="31"/>
        <v>0</v>
      </c>
      <c r="Q165" s="2">
        <v>7</v>
      </c>
      <c r="R165" s="69">
        <f t="shared" si="32"/>
        <v>0</v>
      </c>
    </row>
    <row r="166" spans="2:18" x14ac:dyDescent="0.3">
      <c r="B166" s="4">
        <f t="shared" si="23"/>
        <v>160</v>
      </c>
      <c r="C166" s="20" t="s">
        <v>799</v>
      </c>
      <c r="D166" s="21" t="s">
        <v>54</v>
      </c>
      <c r="E166" s="79">
        <v>0.47000000000000003</v>
      </c>
      <c r="F166" s="79">
        <f>ROUND(E166*'Anexa 1.4. Total'!$C$20,2)</f>
        <v>0</v>
      </c>
      <c r="G166" s="79">
        <f>ROUND(F166*'Anexa 1.4. Total'!$C$33,2)</f>
        <v>0</v>
      </c>
      <c r="H166" s="104">
        <f t="shared" si="24"/>
        <v>0</v>
      </c>
      <c r="I166" s="105">
        <f t="shared" si="25"/>
        <v>90</v>
      </c>
      <c r="J166" s="83">
        <f t="shared" si="22"/>
        <v>42.300000000000004</v>
      </c>
      <c r="K166" s="84">
        <f t="shared" si="26"/>
        <v>0</v>
      </c>
      <c r="L166" s="85">
        <f t="shared" si="27"/>
        <v>0</v>
      </c>
      <c r="M166" s="69">
        <f t="shared" si="28"/>
        <v>45</v>
      </c>
      <c r="N166" s="69">
        <f t="shared" si="29"/>
        <v>0</v>
      </c>
      <c r="O166" s="69">
        <f t="shared" si="30"/>
        <v>30</v>
      </c>
      <c r="P166" s="69">
        <f t="shared" si="31"/>
        <v>0</v>
      </c>
      <c r="Q166" s="2">
        <v>15</v>
      </c>
      <c r="R166" s="69">
        <f t="shared" si="32"/>
        <v>0</v>
      </c>
    </row>
    <row r="167" spans="2:18" x14ac:dyDescent="0.3">
      <c r="B167" s="4">
        <f t="shared" si="23"/>
        <v>161</v>
      </c>
      <c r="C167" s="20" t="s">
        <v>800</v>
      </c>
      <c r="D167" s="21" t="s">
        <v>54</v>
      </c>
      <c r="E167" s="79">
        <v>0.46</v>
      </c>
      <c r="F167" s="79">
        <f>ROUND(E167*'Anexa 1.4. Total'!$C$20,2)</f>
        <v>0</v>
      </c>
      <c r="G167" s="79">
        <f>ROUND(F167*'Anexa 1.4. Total'!$C$33,2)</f>
        <v>0</v>
      </c>
      <c r="H167" s="104">
        <f t="shared" si="24"/>
        <v>0</v>
      </c>
      <c r="I167" s="105">
        <f t="shared" si="25"/>
        <v>90</v>
      </c>
      <c r="J167" s="83">
        <f t="shared" si="22"/>
        <v>41.4</v>
      </c>
      <c r="K167" s="84">
        <f t="shared" si="26"/>
        <v>0</v>
      </c>
      <c r="L167" s="85">
        <f t="shared" si="27"/>
        <v>0</v>
      </c>
      <c r="M167" s="69">
        <f t="shared" si="28"/>
        <v>45</v>
      </c>
      <c r="N167" s="69">
        <f t="shared" si="29"/>
        <v>0</v>
      </c>
      <c r="O167" s="69">
        <f t="shared" si="30"/>
        <v>30</v>
      </c>
      <c r="P167" s="69">
        <f t="shared" si="31"/>
        <v>0</v>
      </c>
      <c r="Q167" s="2">
        <v>15</v>
      </c>
      <c r="R167" s="69">
        <f t="shared" si="32"/>
        <v>0</v>
      </c>
    </row>
    <row r="168" spans="2:18" x14ac:dyDescent="0.3">
      <c r="B168" s="4">
        <f t="shared" si="23"/>
        <v>162</v>
      </c>
      <c r="C168" s="20" t="s">
        <v>801</v>
      </c>
      <c r="D168" s="21" t="s">
        <v>54</v>
      </c>
      <c r="E168" s="79">
        <v>0.46</v>
      </c>
      <c r="F168" s="79">
        <f>ROUND(E168*'Anexa 1.4. Total'!$C$20,2)</f>
        <v>0</v>
      </c>
      <c r="G168" s="79">
        <f>ROUND(F168*'Anexa 1.4. Total'!$C$33,2)</f>
        <v>0</v>
      </c>
      <c r="H168" s="104">
        <f t="shared" si="24"/>
        <v>0</v>
      </c>
      <c r="I168" s="105">
        <f t="shared" si="25"/>
        <v>90</v>
      </c>
      <c r="J168" s="83">
        <f t="shared" si="22"/>
        <v>41.4</v>
      </c>
      <c r="K168" s="84">
        <f t="shared" si="26"/>
        <v>0</v>
      </c>
      <c r="L168" s="85">
        <f t="shared" si="27"/>
        <v>0</v>
      </c>
      <c r="M168" s="69">
        <f t="shared" si="28"/>
        <v>45</v>
      </c>
      <c r="N168" s="69">
        <f t="shared" si="29"/>
        <v>0</v>
      </c>
      <c r="O168" s="69">
        <f t="shared" si="30"/>
        <v>30</v>
      </c>
      <c r="P168" s="69">
        <f t="shared" si="31"/>
        <v>0</v>
      </c>
      <c r="Q168" s="2">
        <v>15</v>
      </c>
      <c r="R168" s="69">
        <f t="shared" si="32"/>
        <v>0</v>
      </c>
    </row>
    <row r="169" spans="2:18" x14ac:dyDescent="0.3">
      <c r="B169" s="4">
        <f t="shared" si="23"/>
        <v>163</v>
      </c>
      <c r="C169" s="20" t="s">
        <v>802</v>
      </c>
      <c r="D169" s="21" t="s">
        <v>54</v>
      </c>
      <c r="E169" s="79">
        <v>0.15000000000000002</v>
      </c>
      <c r="F169" s="79">
        <f>ROUND(E169*'Anexa 1.4. Total'!$C$20,2)</f>
        <v>0</v>
      </c>
      <c r="G169" s="79">
        <f>ROUND(F169*'Anexa 1.4. Total'!$C$33,2)</f>
        <v>0</v>
      </c>
      <c r="H169" s="104">
        <f t="shared" si="24"/>
        <v>0</v>
      </c>
      <c r="I169" s="105">
        <f t="shared" si="25"/>
        <v>90</v>
      </c>
      <c r="J169" s="83">
        <f t="shared" si="22"/>
        <v>13.500000000000002</v>
      </c>
      <c r="K169" s="84">
        <f t="shared" si="26"/>
        <v>0</v>
      </c>
      <c r="L169" s="85">
        <f t="shared" si="27"/>
        <v>0</v>
      </c>
      <c r="M169" s="69">
        <f t="shared" si="28"/>
        <v>45</v>
      </c>
      <c r="N169" s="69">
        <f t="shared" si="29"/>
        <v>0</v>
      </c>
      <c r="O169" s="69">
        <f t="shared" si="30"/>
        <v>30</v>
      </c>
      <c r="P169" s="69">
        <f t="shared" si="31"/>
        <v>0</v>
      </c>
      <c r="Q169" s="2">
        <v>15</v>
      </c>
      <c r="R169" s="69">
        <f t="shared" si="32"/>
        <v>0</v>
      </c>
    </row>
    <row r="170" spans="2:18" x14ac:dyDescent="0.3">
      <c r="B170" s="4">
        <f t="shared" si="23"/>
        <v>164</v>
      </c>
      <c r="C170" s="20" t="s">
        <v>803</v>
      </c>
      <c r="D170" s="21" t="s">
        <v>54</v>
      </c>
      <c r="E170" s="79">
        <v>0.16</v>
      </c>
      <c r="F170" s="79">
        <f>ROUND(E170*'Anexa 1.4. Total'!$C$20,2)</f>
        <v>0</v>
      </c>
      <c r="G170" s="79">
        <f>ROUND(F170*'Anexa 1.4. Total'!$C$33,2)</f>
        <v>0</v>
      </c>
      <c r="H170" s="104">
        <f t="shared" si="24"/>
        <v>0</v>
      </c>
      <c r="I170" s="105">
        <f t="shared" si="25"/>
        <v>42</v>
      </c>
      <c r="J170" s="83">
        <f t="shared" si="22"/>
        <v>6.72</v>
      </c>
      <c r="K170" s="84">
        <f t="shared" si="26"/>
        <v>0</v>
      </c>
      <c r="L170" s="85">
        <f t="shared" si="27"/>
        <v>0</v>
      </c>
      <c r="M170" s="69">
        <f t="shared" si="28"/>
        <v>21</v>
      </c>
      <c r="N170" s="69">
        <f t="shared" si="29"/>
        <v>0</v>
      </c>
      <c r="O170" s="69">
        <f t="shared" si="30"/>
        <v>14</v>
      </c>
      <c r="P170" s="69">
        <f t="shared" si="31"/>
        <v>0</v>
      </c>
      <c r="Q170" s="2">
        <v>7</v>
      </c>
      <c r="R170" s="69">
        <f t="shared" si="32"/>
        <v>0</v>
      </c>
    </row>
    <row r="171" spans="2:18" x14ac:dyDescent="0.3">
      <c r="B171" s="4">
        <f t="shared" si="23"/>
        <v>165</v>
      </c>
      <c r="C171" s="20" t="s">
        <v>804</v>
      </c>
      <c r="D171" s="21" t="s">
        <v>54</v>
      </c>
      <c r="E171" s="79">
        <v>0.18000000000000002</v>
      </c>
      <c r="F171" s="79">
        <f>ROUND(E171*'Anexa 1.4. Total'!$C$20,2)</f>
        <v>0</v>
      </c>
      <c r="G171" s="79">
        <f>ROUND(F171*'Anexa 1.4. Total'!$C$33,2)</f>
        <v>0</v>
      </c>
      <c r="H171" s="104">
        <f t="shared" si="24"/>
        <v>0</v>
      </c>
      <c r="I171" s="105">
        <f t="shared" si="25"/>
        <v>42</v>
      </c>
      <c r="J171" s="83">
        <f t="shared" si="22"/>
        <v>7.5600000000000005</v>
      </c>
      <c r="K171" s="84">
        <f t="shared" si="26"/>
        <v>0</v>
      </c>
      <c r="L171" s="85">
        <f t="shared" si="27"/>
        <v>0</v>
      </c>
      <c r="M171" s="69">
        <f t="shared" si="28"/>
        <v>21</v>
      </c>
      <c r="N171" s="69">
        <f t="shared" si="29"/>
        <v>0</v>
      </c>
      <c r="O171" s="69">
        <f t="shared" si="30"/>
        <v>14</v>
      </c>
      <c r="P171" s="69">
        <f t="shared" si="31"/>
        <v>0</v>
      </c>
      <c r="Q171" s="2">
        <v>7</v>
      </c>
      <c r="R171" s="69">
        <f t="shared" si="32"/>
        <v>0</v>
      </c>
    </row>
    <row r="172" spans="2:18" x14ac:dyDescent="0.3">
      <c r="B172" s="4">
        <f t="shared" si="23"/>
        <v>166</v>
      </c>
      <c r="C172" s="20" t="s">
        <v>805</v>
      </c>
      <c r="D172" s="21" t="s">
        <v>54</v>
      </c>
      <c r="E172" s="79">
        <v>0.14000000000000001</v>
      </c>
      <c r="F172" s="79">
        <f>ROUND(E172*'Anexa 1.4. Total'!$C$20,2)</f>
        <v>0</v>
      </c>
      <c r="G172" s="79">
        <f>ROUND(F172*'Anexa 1.4. Total'!$C$33,2)</f>
        <v>0</v>
      </c>
      <c r="H172" s="104">
        <f t="shared" si="24"/>
        <v>0</v>
      </c>
      <c r="I172" s="105">
        <f t="shared" si="25"/>
        <v>42</v>
      </c>
      <c r="J172" s="83">
        <f t="shared" si="22"/>
        <v>5.8800000000000008</v>
      </c>
      <c r="K172" s="84">
        <f t="shared" si="26"/>
        <v>0</v>
      </c>
      <c r="L172" s="85">
        <f t="shared" si="27"/>
        <v>0</v>
      </c>
      <c r="M172" s="69">
        <f t="shared" si="28"/>
        <v>21</v>
      </c>
      <c r="N172" s="69">
        <f t="shared" si="29"/>
        <v>0</v>
      </c>
      <c r="O172" s="69">
        <f t="shared" si="30"/>
        <v>14</v>
      </c>
      <c r="P172" s="69">
        <f t="shared" si="31"/>
        <v>0</v>
      </c>
      <c r="Q172" s="2">
        <v>7</v>
      </c>
      <c r="R172" s="69">
        <f t="shared" si="32"/>
        <v>0</v>
      </c>
    </row>
    <row r="173" spans="2:18" x14ac:dyDescent="0.3">
      <c r="B173" s="4">
        <f t="shared" si="23"/>
        <v>167</v>
      </c>
      <c r="C173" s="20" t="s">
        <v>806</v>
      </c>
      <c r="D173" s="21" t="s">
        <v>54</v>
      </c>
      <c r="E173" s="79">
        <v>0.28000000000000003</v>
      </c>
      <c r="F173" s="79">
        <f>ROUND(E173*'Anexa 1.4. Total'!$C$20,2)</f>
        <v>0</v>
      </c>
      <c r="G173" s="79">
        <f>ROUND(F173*'Anexa 1.4. Total'!$C$33,2)</f>
        <v>0</v>
      </c>
      <c r="H173" s="104">
        <f t="shared" si="24"/>
        <v>0</v>
      </c>
      <c r="I173" s="105">
        <f t="shared" si="25"/>
        <v>42</v>
      </c>
      <c r="J173" s="83">
        <f t="shared" si="22"/>
        <v>11.760000000000002</v>
      </c>
      <c r="K173" s="84">
        <f t="shared" si="26"/>
        <v>0</v>
      </c>
      <c r="L173" s="85">
        <f t="shared" si="27"/>
        <v>0</v>
      </c>
      <c r="M173" s="69">
        <f t="shared" si="28"/>
        <v>21</v>
      </c>
      <c r="N173" s="69">
        <f t="shared" si="29"/>
        <v>0</v>
      </c>
      <c r="O173" s="69">
        <f t="shared" si="30"/>
        <v>14</v>
      </c>
      <c r="P173" s="69">
        <f t="shared" si="31"/>
        <v>0</v>
      </c>
      <c r="Q173" s="2">
        <v>7</v>
      </c>
      <c r="R173" s="69">
        <f t="shared" si="32"/>
        <v>0</v>
      </c>
    </row>
    <row r="174" spans="2:18" x14ac:dyDescent="0.3">
      <c r="B174" s="4">
        <f t="shared" si="23"/>
        <v>168</v>
      </c>
      <c r="C174" s="20" t="s">
        <v>807</v>
      </c>
      <c r="D174" s="21" t="s">
        <v>54</v>
      </c>
      <c r="E174" s="79">
        <v>0.11</v>
      </c>
      <c r="F174" s="79">
        <f>ROUND(E174*'Anexa 1.4. Total'!$C$20,2)</f>
        <v>0</v>
      </c>
      <c r="G174" s="79">
        <f>ROUND(F174*'Anexa 1.4. Total'!$C$33,2)</f>
        <v>0</v>
      </c>
      <c r="H174" s="104">
        <f t="shared" si="24"/>
        <v>0</v>
      </c>
      <c r="I174" s="105">
        <f t="shared" si="25"/>
        <v>90</v>
      </c>
      <c r="J174" s="83">
        <f t="shared" si="22"/>
        <v>9.9</v>
      </c>
      <c r="K174" s="84">
        <f t="shared" si="26"/>
        <v>0</v>
      </c>
      <c r="L174" s="85">
        <f t="shared" si="27"/>
        <v>0</v>
      </c>
      <c r="M174" s="69">
        <f t="shared" si="28"/>
        <v>45</v>
      </c>
      <c r="N174" s="69">
        <f t="shared" si="29"/>
        <v>0</v>
      </c>
      <c r="O174" s="69">
        <f t="shared" si="30"/>
        <v>30</v>
      </c>
      <c r="P174" s="69">
        <f t="shared" si="31"/>
        <v>0</v>
      </c>
      <c r="Q174" s="2">
        <v>15</v>
      </c>
      <c r="R174" s="69">
        <f t="shared" si="32"/>
        <v>0</v>
      </c>
    </row>
    <row r="175" spans="2:18" x14ac:dyDescent="0.3">
      <c r="B175" s="4">
        <f t="shared" si="23"/>
        <v>169</v>
      </c>
      <c r="C175" s="20" t="s">
        <v>808</v>
      </c>
      <c r="D175" s="21" t="s">
        <v>54</v>
      </c>
      <c r="E175" s="79">
        <v>0.12</v>
      </c>
      <c r="F175" s="79">
        <f>ROUND(E175*'Anexa 1.4. Total'!$C$20,2)</f>
        <v>0</v>
      </c>
      <c r="G175" s="79">
        <f>ROUND(F175*'Anexa 1.4. Total'!$C$33,2)</f>
        <v>0</v>
      </c>
      <c r="H175" s="104">
        <f t="shared" si="24"/>
        <v>0</v>
      </c>
      <c r="I175" s="105">
        <f t="shared" si="25"/>
        <v>42</v>
      </c>
      <c r="J175" s="83">
        <f t="shared" si="22"/>
        <v>5.04</v>
      </c>
      <c r="K175" s="84">
        <f t="shared" si="26"/>
        <v>0</v>
      </c>
      <c r="L175" s="85">
        <f t="shared" si="27"/>
        <v>0</v>
      </c>
      <c r="M175" s="69">
        <f t="shared" si="28"/>
        <v>21</v>
      </c>
      <c r="N175" s="69">
        <f t="shared" si="29"/>
        <v>0</v>
      </c>
      <c r="O175" s="69">
        <f t="shared" si="30"/>
        <v>14</v>
      </c>
      <c r="P175" s="69">
        <f t="shared" si="31"/>
        <v>0</v>
      </c>
      <c r="Q175" s="2">
        <v>7</v>
      </c>
      <c r="R175" s="69">
        <f t="shared" si="32"/>
        <v>0</v>
      </c>
    </row>
    <row r="176" spans="2:18" x14ac:dyDescent="0.3">
      <c r="B176" s="4">
        <f t="shared" si="23"/>
        <v>170</v>
      </c>
      <c r="C176" s="20" t="s">
        <v>809</v>
      </c>
      <c r="D176" s="21" t="s">
        <v>54</v>
      </c>
      <c r="E176" s="79">
        <v>0.04</v>
      </c>
      <c r="F176" s="79">
        <f>ROUND(E176*'Anexa 1.4. Total'!$C$20,2)</f>
        <v>0</v>
      </c>
      <c r="G176" s="79">
        <f>ROUND(F176*'Anexa 1.4. Total'!$C$33,2)</f>
        <v>0</v>
      </c>
      <c r="H176" s="104">
        <f t="shared" si="24"/>
        <v>0</v>
      </c>
      <c r="I176" s="105">
        <f t="shared" si="25"/>
        <v>168</v>
      </c>
      <c r="J176" s="83">
        <f t="shared" si="22"/>
        <v>6.72</v>
      </c>
      <c r="K176" s="84">
        <f t="shared" si="26"/>
        <v>0</v>
      </c>
      <c r="L176" s="85">
        <f t="shared" si="27"/>
        <v>0</v>
      </c>
      <c r="M176" s="69">
        <f t="shared" si="28"/>
        <v>84</v>
      </c>
      <c r="N176" s="69">
        <f t="shared" si="29"/>
        <v>0</v>
      </c>
      <c r="O176" s="69">
        <f t="shared" si="30"/>
        <v>56</v>
      </c>
      <c r="P176" s="69">
        <f t="shared" si="31"/>
        <v>0</v>
      </c>
      <c r="Q176" s="2">
        <v>28</v>
      </c>
      <c r="R176" s="69">
        <f t="shared" si="32"/>
        <v>0</v>
      </c>
    </row>
    <row r="177" spans="2:18" x14ac:dyDescent="0.3">
      <c r="B177" s="4">
        <f t="shared" si="23"/>
        <v>171</v>
      </c>
      <c r="C177" s="20" t="s">
        <v>810</v>
      </c>
      <c r="D177" s="21" t="s">
        <v>54</v>
      </c>
      <c r="E177" s="79">
        <v>1.53</v>
      </c>
      <c r="F177" s="79">
        <f>ROUND(E177*'Anexa 1.4. Total'!$C$20,2)</f>
        <v>0</v>
      </c>
      <c r="G177" s="79">
        <f>ROUND(F177*'Anexa 1.4. Total'!$C$33,2)</f>
        <v>0</v>
      </c>
      <c r="H177" s="104">
        <f t="shared" si="24"/>
        <v>0</v>
      </c>
      <c r="I177" s="105">
        <f t="shared" si="25"/>
        <v>24</v>
      </c>
      <c r="J177" s="83">
        <f t="shared" si="22"/>
        <v>36.72</v>
      </c>
      <c r="K177" s="84">
        <f t="shared" si="26"/>
        <v>0</v>
      </c>
      <c r="L177" s="85">
        <f t="shared" si="27"/>
        <v>0</v>
      </c>
      <c r="M177" s="69">
        <f t="shared" si="28"/>
        <v>12</v>
      </c>
      <c r="N177" s="69">
        <f t="shared" si="29"/>
        <v>0</v>
      </c>
      <c r="O177" s="69">
        <f t="shared" si="30"/>
        <v>8</v>
      </c>
      <c r="P177" s="69">
        <f t="shared" si="31"/>
        <v>0</v>
      </c>
      <c r="Q177" s="2">
        <v>4</v>
      </c>
      <c r="R177" s="69">
        <f t="shared" si="32"/>
        <v>0</v>
      </c>
    </row>
    <row r="178" spans="2:18" x14ac:dyDescent="0.3">
      <c r="B178" s="4">
        <f t="shared" si="23"/>
        <v>172</v>
      </c>
      <c r="C178" s="20" t="s">
        <v>811</v>
      </c>
      <c r="D178" s="21" t="s">
        <v>54</v>
      </c>
      <c r="E178" s="79">
        <v>1.1499999999999999</v>
      </c>
      <c r="F178" s="79">
        <f>ROUND(E178*'Anexa 1.4. Total'!$C$20,2)</f>
        <v>0</v>
      </c>
      <c r="G178" s="79">
        <f>ROUND(F178*'Anexa 1.4. Total'!$C$33,2)</f>
        <v>0</v>
      </c>
      <c r="H178" s="104">
        <f t="shared" si="24"/>
        <v>0</v>
      </c>
      <c r="I178" s="105">
        <f t="shared" si="25"/>
        <v>24</v>
      </c>
      <c r="J178" s="83">
        <f t="shared" si="22"/>
        <v>27.599999999999998</v>
      </c>
      <c r="K178" s="84">
        <f t="shared" si="26"/>
        <v>0</v>
      </c>
      <c r="L178" s="85">
        <f t="shared" si="27"/>
        <v>0</v>
      </c>
      <c r="M178" s="69">
        <f t="shared" si="28"/>
        <v>12</v>
      </c>
      <c r="N178" s="69">
        <f t="shared" si="29"/>
        <v>0</v>
      </c>
      <c r="O178" s="69">
        <f t="shared" si="30"/>
        <v>8</v>
      </c>
      <c r="P178" s="69">
        <f t="shared" si="31"/>
        <v>0</v>
      </c>
      <c r="Q178" s="2">
        <v>4</v>
      </c>
      <c r="R178" s="69">
        <f t="shared" si="32"/>
        <v>0</v>
      </c>
    </row>
    <row r="179" spans="2:18" x14ac:dyDescent="0.3">
      <c r="B179" s="4">
        <f t="shared" si="23"/>
        <v>173</v>
      </c>
      <c r="C179" s="20" t="s">
        <v>812</v>
      </c>
      <c r="D179" s="21" t="s">
        <v>54</v>
      </c>
      <c r="E179" s="79">
        <v>0.18000000000000002</v>
      </c>
      <c r="F179" s="79">
        <f>ROUND(E179*'Anexa 1.4. Total'!$C$20,2)</f>
        <v>0</v>
      </c>
      <c r="G179" s="79">
        <f>ROUND(F179*'Anexa 1.4. Total'!$C$33,2)</f>
        <v>0</v>
      </c>
      <c r="H179" s="104">
        <f t="shared" si="24"/>
        <v>0</v>
      </c>
      <c r="I179" s="105">
        <f t="shared" si="25"/>
        <v>42</v>
      </c>
      <c r="J179" s="83">
        <f t="shared" si="22"/>
        <v>7.5600000000000005</v>
      </c>
      <c r="K179" s="84">
        <f t="shared" si="26"/>
        <v>0</v>
      </c>
      <c r="L179" s="85">
        <f t="shared" si="27"/>
        <v>0</v>
      </c>
      <c r="M179" s="69">
        <f t="shared" si="28"/>
        <v>21</v>
      </c>
      <c r="N179" s="69">
        <f t="shared" si="29"/>
        <v>0</v>
      </c>
      <c r="O179" s="69">
        <f t="shared" si="30"/>
        <v>14</v>
      </c>
      <c r="P179" s="69">
        <f t="shared" si="31"/>
        <v>0</v>
      </c>
      <c r="Q179" s="2">
        <v>7</v>
      </c>
      <c r="R179" s="69">
        <f t="shared" si="32"/>
        <v>0</v>
      </c>
    </row>
    <row r="180" spans="2:18" x14ac:dyDescent="0.3">
      <c r="B180" s="4">
        <f t="shared" si="23"/>
        <v>174</v>
      </c>
      <c r="C180" s="20" t="s">
        <v>813</v>
      </c>
      <c r="D180" s="21" t="s">
        <v>54</v>
      </c>
      <c r="E180" s="79">
        <v>0.16</v>
      </c>
      <c r="F180" s="79">
        <f>ROUND(E180*'Anexa 1.4. Total'!$C$20,2)</f>
        <v>0</v>
      </c>
      <c r="G180" s="79">
        <f>ROUND(F180*'Anexa 1.4. Total'!$C$33,2)</f>
        <v>0</v>
      </c>
      <c r="H180" s="104">
        <f t="shared" si="24"/>
        <v>0</v>
      </c>
      <c r="I180" s="105">
        <f t="shared" si="25"/>
        <v>24</v>
      </c>
      <c r="J180" s="83">
        <f t="shared" si="22"/>
        <v>3.84</v>
      </c>
      <c r="K180" s="84">
        <f t="shared" si="26"/>
        <v>0</v>
      </c>
      <c r="L180" s="85">
        <f t="shared" si="27"/>
        <v>0</v>
      </c>
      <c r="M180" s="69">
        <f t="shared" si="28"/>
        <v>12</v>
      </c>
      <c r="N180" s="69">
        <f t="shared" si="29"/>
        <v>0</v>
      </c>
      <c r="O180" s="69">
        <f t="shared" si="30"/>
        <v>8</v>
      </c>
      <c r="P180" s="69">
        <f t="shared" si="31"/>
        <v>0</v>
      </c>
      <c r="Q180" s="2">
        <v>4</v>
      </c>
      <c r="R180" s="69">
        <f t="shared" si="32"/>
        <v>0</v>
      </c>
    </row>
    <row r="181" spans="2:18" x14ac:dyDescent="0.3">
      <c r="B181" s="4">
        <f t="shared" si="23"/>
        <v>175</v>
      </c>
      <c r="C181" s="20" t="s">
        <v>814</v>
      </c>
      <c r="D181" s="21" t="s">
        <v>54</v>
      </c>
      <c r="E181" s="79">
        <v>0.16</v>
      </c>
      <c r="F181" s="79">
        <f>ROUND(E181*'Anexa 1.4. Total'!$C$20,2)</f>
        <v>0</v>
      </c>
      <c r="G181" s="79">
        <f>ROUND(F181*'Anexa 1.4. Total'!$C$33,2)</f>
        <v>0</v>
      </c>
      <c r="H181" s="104">
        <f t="shared" si="24"/>
        <v>0</v>
      </c>
      <c r="I181" s="105">
        <f t="shared" si="25"/>
        <v>24</v>
      </c>
      <c r="J181" s="83">
        <f t="shared" si="22"/>
        <v>3.84</v>
      </c>
      <c r="K181" s="84">
        <f t="shared" si="26"/>
        <v>0</v>
      </c>
      <c r="L181" s="85">
        <f t="shared" si="27"/>
        <v>0</v>
      </c>
      <c r="M181" s="69">
        <f t="shared" si="28"/>
        <v>12</v>
      </c>
      <c r="N181" s="69">
        <f t="shared" si="29"/>
        <v>0</v>
      </c>
      <c r="O181" s="69">
        <f t="shared" si="30"/>
        <v>8</v>
      </c>
      <c r="P181" s="69">
        <f t="shared" si="31"/>
        <v>0</v>
      </c>
      <c r="Q181" s="2">
        <v>4</v>
      </c>
      <c r="R181" s="69">
        <f t="shared" si="32"/>
        <v>0</v>
      </c>
    </row>
    <row r="182" spans="2:18" x14ac:dyDescent="0.3">
      <c r="B182" s="4">
        <f t="shared" si="23"/>
        <v>176</v>
      </c>
      <c r="C182" s="20" t="s">
        <v>815</v>
      </c>
      <c r="D182" s="21" t="s">
        <v>177</v>
      </c>
      <c r="E182" s="79">
        <v>0.18000000000000002</v>
      </c>
      <c r="F182" s="79">
        <f>ROUND(E182*'Anexa 1.4. Total'!$C$20,2)</f>
        <v>0</v>
      </c>
      <c r="G182" s="79">
        <f>ROUND(F182*'Anexa 1.4. Total'!$C$33,2)</f>
        <v>0</v>
      </c>
      <c r="H182" s="104">
        <f t="shared" si="24"/>
        <v>0</v>
      </c>
      <c r="I182" s="105">
        <f t="shared" si="25"/>
        <v>168</v>
      </c>
      <c r="J182" s="83">
        <f t="shared" si="22"/>
        <v>30.240000000000002</v>
      </c>
      <c r="K182" s="84">
        <f t="shared" si="26"/>
        <v>0</v>
      </c>
      <c r="L182" s="85">
        <f t="shared" si="27"/>
        <v>0</v>
      </c>
      <c r="M182" s="69">
        <f t="shared" si="28"/>
        <v>84</v>
      </c>
      <c r="N182" s="69">
        <f t="shared" si="29"/>
        <v>0</v>
      </c>
      <c r="O182" s="69">
        <f t="shared" si="30"/>
        <v>56</v>
      </c>
      <c r="P182" s="69">
        <f t="shared" si="31"/>
        <v>0</v>
      </c>
      <c r="Q182" s="2">
        <v>28</v>
      </c>
      <c r="R182" s="69">
        <f t="shared" si="32"/>
        <v>0</v>
      </c>
    </row>
    <row r="183" spans="2:18" x14ac:dyDescent="0.3">
      <c r="B183" s="4">
        <f t="shared" si="23"/>
        <v>177</v>
      </c>
      <c r="C183" s="20" t="s">
        <v>816</v>
      </c>
      <c r="D183" s="21" t="s">
        <v>54</v>
      </c>
      <c r="E183" s="79">
        <v>1.73</v>
      </c>
      <c r="F183" s="79">
        <f>ROUND(E183*'Anexa 1.4. Total'!$C$20,2)</f>
        <v>0</v>
      </c>
      <c r="G183" s="79">
        <f>ROUND(F183*'Anexa 1.4. Total'!$C$33,2)</f>
        <v>0</v>
      </c>
      <c r="H183" s="104">
        <f t="shared" si="24"/>
        <v>0</v>
      </c>
      <c r="I183" s="105">
        <f t="shared" si="25"/>
        <v>42</v>
      </c>
      <c r="J183" s="83">
        <f t="shared" si="22"/>
        <v>72.66</v>
      </c>
      <c r="K183" s="84">
        <f t="shared" si="26"/>
        <v>0</v>
      </c>
      <c r="L183" s="85">
        <f t="shared" si="27"/>
        <v>0</v>
      </c>
      <c r="M183" s="69">
        <f t="shared" si="28"/>
        <v>21</v>
      </c>
      <c r="N183" s="69">
        <f t="shared" si="29"/>
        <v>0</v>
      </c>
      <c r="O183" s="69">
        <f t="shared" si="30"/>
        <v>14</v>
      </c>
      <c r="P183" s="69">
        <f t="shared" si="31"/>
        <v>0</v>
      </c>
      <c r="Q183" s="2">
        <v>7</v>
      </c>
      <c r="R183" s="69">
        <f t="shared" si="32"/>
        <v>0</v>
      </c>
    </row>
    <row r="184" spans="2:18" x14ac:dyDescent="0.3">
      <c r="B184" s="4">
        <f t="shared" si="23"/>
        <v>178</v>
      </c>
      <c r="C184" s="20" t="s">
        <v>817</v>
      </c>
      <c r="D184" s="21" t="s">
        <v>54</v>
      </c>
      <c r="E184" s="79">
        <v>2.6999999999999997</v>
      </c>
      <c r="F184" s="79">
        <f>ROUND(E184*'Anexa 1.4. Total'!$C$20,2)</f>
        <v>0</v>
      </c>
      <c r="G184" s="79">
        <f>ROUND(F184*'Anexa 1.4. Total'!$C$33,2)</f>
        <v>0</v>
      </c>
      <c r="H184" s="104">
        <f t="shared" si="24"/>
        <v>0</v>
      </c>
      <c r="I184" s="105">
        <f t="shared" si="25"/>
        <v>42</v>
      </c>
      <c r="J184" s="83">
        <f t="shared" si="22"/>
        <v>113.39999999999999</v>
      </c>
      <c r="K184" s="84">
        <f t="shared" si="26"/>
        <v>0</v>
      </c>
      <c r="L184" s="85">
        <f t="shared" si="27"/>
        <v>0</v>
      </c>
      <c r="M184" s="69">
        <f t="shared" si="28"/>
        <v>21</v>
      </c>
      <c r="N184" s="69">
        <f t="shared" si="29"/>
        <v>0</v>
      </c>
      <c r="O184" s="69">
        <f t="shared" si="30"/>
        <v>14</v>
      </c>
      <c r="P184" s="69">
        <f t="shared" si="31"/>
        <v>0</v>
      </c>
      <c r="Q184" s="2">
        <v>7</v>
      </c>
      <c r="R184" s="69">
        <f t="shared" si="32"/>
        <v>0</v>
      </c>
    </row>
    <row r="185" spans="2:18" x14ac:dyDescent="0.3">
      <c r="B185" s="4">
        <f t="shared" si="23"/>
        <v>179</v>
      </c>
      <c r="C185" s="20" t="s">
        <v>818</v>
      </c>
      <c r="D185" s="21" t="s">
        <v>54</v>
      </c>
      <c r="E185" s="79">
        <v>2.25</v>
      </c>
      <c r="F185" s="79">
        <f>ROUND(E185*'Anexa 1.4. Total'!$C$20,2)</f>
        <v>0</v>
      </c>
      <c r="G185" s="79">
        <f>ROUND(F185*'Anexa 1.4. Total'!$C$33,2)</f>
        <v>0</v>
      </c>
      <c r="H185" s="104">
        <f t="shared" si="24"/>
        <v>0</v>
      </c>
      <c r="I185" s="105">
        <f t="shared" si="25"/>
        <v>42</v>
      </c>
      <c r="J185" s="83">
        <f t="shared" si="22"/>
        <v>94.5</v>
      </c>
      <c r="K185" s="84">
        <f t="shared" si="26"/>
        <v>0</v>
      </c>
      <c r="L185" s="85">
        <f t="shared" si="27"/>
        <v>0</v>
      </c>
      <c r="M185" s="69">
        <f t="shared" si="28"/>
        <v>21</v>
      </c>
      <c r="N185" s="69">
        <f t="shared" si="29"/>
        <v>0</v>
      </c>
      <c r="O185" s="69">
        <f t="shared" si="30"/>
        <v>14</v>
      </c>
      <c r="P185" s="69">
        <f t="shared" si="31"/>
        <v>0</v>
      </c>
      <c r="Q185" s="2">
        <v>7</v>
      </c>
      <c r="R185" s="69">
        <f t="shared" si="32"/>
        <v>0</v>
      </c>
    </row>
    <row r="186" spans="2:18" x14ac:dyDescent="0.3">
      <c r="B186" s="4">
        <f t="shared" si="23"/>
        <v>180</v>
      </c>
      <c r="C186" s="20" t="s">
        <v>819</v>
      </c>
      <c r="D186" s="21" t="s">
        <v>54</v>
      </c>
      <c r="E186" s="79">
        <v>0.68</v>
      </c>
      <c r="F186" s="79">
        <f>ROUND(E186*'Anexa 1.4. Total'!$C$20,2)</f>
        <v>0</v>
      </c>
      <c r="G186" s="79">
        <f>ROUND(F186*'Anexa 1.4. Total'!$C$33,2)</f>
        <v>0</v>
      </c>
      <c r="H186" s="104">
        <f t="shared" si="24"/>
        <v>0</v>
      </c>
      <c r="I186" s="105">
        <f t="shared" si="25"/>
        <v>60</v>
      </c>
      <c r="J186" s="83">
        <f t="shared" si="22"/>
        <v>40.800000000000004</v>
      </c>
      <c r="K186" s="84">
        <f t="shared" si="26"/>
        <v>0</v>
      </c>
      <c r="L186" s="85">
        <f t="shared" si="27"/>
        <v>0</v>
      </c>
      <c r="M186" s="69">
        <f t="shared" si="28"/>
        <v>30</v>
      </c>
      <c r="N186" s="69">
        <f t="shared" si="29"/>
        <v>0</v>
      </c>
      <c r="O186" s="69">
        <f t="shared" si="30"/>
        <v>20</v>
      </c>
      <c r="P186" s="69">
        <f t="shared" si="31"/>
        <v>0</v>
      </c>
      <c r="Q186" s="2">
        <v>10</v>
      </c>
      <c r="R186" s="69">
        <f t="shared" si="32"/>
        <v>0</v>
      </c>
    </row>
    <row r="187" spans="2:18" x14ac:dyDescent="0.3">
      <c r="B187" s="4">
        <f t="shared" si="23"/>
        <v>181</v>
      </c>
      <c r="C187" s="20" t="s">
        <v>820</v>
      </c>
      <c r="D187" s="21" t="s">
        <v>672</v>
      </c>
      <c r="E187" s="79">
        <v>0.38</v>
      </c>
      <c r="F187" s="79">
        <f>ROUND(E187*'Anexa 1.4. Total'!$C$20,2)</f>
        <v>0</v>
      </c>
      <c r="G187" s="79">
        <f>ROUND(F187*'Anexa 1.4. Total'!$C$33,2)</f>
        <v>0</v>
      </c>
      <c r="H187" s="104">
        <f t="shared" si="24"/>
        <v>0</v>
      </c>
      <c r="I187" s="105">
        <f t="shared" si="25"/>
        <v>168</v>
      </c>
      <c r="J187" s="83">
        <f t="shared" si="22"/>
        <v>63.84</v>
      </c>
      <c r="K187" s="84">
        <f t="shared" si="26"/>
        <v>0</v>
      </c>
      <c r="L187" s="85">
        <f t="shared" si="27"/>
        <v>0</v>
      </c>
      <c r="M187" s="69">
        <f t="shared" si="28"/>
        <v>84</v>
      </c>
      <c r="N187" s="69">
        <f t="shared" si="29"/>
        <v>0</v>
      </c>
      <c r="O187" s="69">
        <f t="shared" si="30"/>
        <v>56</v>
      </c>
      <c r="P187" s="69">
        <f t="shared" si="31"/>
        <v>0</v>
      </c>
      <c r="Q187" s="2">
        <v>28</v>
      </c>
      <c r="R187" s="69">
        <f t="shared" si="32"/>
        <v>0</v>
      </c>
    </row>
    <row r="188" spans="2:18" x14ac:dyDescent="0.3">
      <c r="B188" s="4">
        <f t="shared" si="23"/>
        <v>182</v>
      </c>
      <c r="C188" s="20" t="s">
        <v>821</v>
      </c>
      <c r="D188" s="21" t="s">
        <v>54</v>
      </c>
      <c r="E188" s="79">
        <v>0.33</v>
      </c>
      <c r="F188" s="79">
        <f>ROUND(E188*'Anexa 1.4. Total'!$C$20,2)</f>
        <v>0</v>
      </c>
      <c r="G188" s="79">
        <f>ROUND(F188*'Anexa 1.4. Total'!$C$33,2)</f>
        <v>0</v>
      </c>
      <c r="H188" s="104">
        <f t="shared" si="24"/>
        <v>0</v>
      </c>
      <c r="I188" s="105">
        <f t="shared" si="25"/>
        <v>24</v>
      </c>
      <c r="J188" s="83">
        <f t="shared" si="22"/>
        <v>7.92</v>
      </c>
      <c r="K188" s="84">
        <f t="shared" si="26"/>
        <v>0</v>
      </c>
      <c r="L188" s="85">
        <f t="shared" si="27"/>
        <v>0</v>
      </c>
      <c r="M188" s="69">
        <f t="shared" si="28"/>
        <v>12</v>
      </c>
      <c r="N188" s="69">
        <f t="shared" si="29"/>
        <v>0</v>
      </c>
      <c r="O188" s="69">
        <f t="shared" si="30"/>
        <v>8</v>
      </c>
      <c r="P188" s="69">
        <f t="shared" si="31"/>
        <v>0</v>
      </c>
      <c r="Q188" s="2">
        <v>4</v>
      </c>
      <c r="R188" s="69">
        <f t="shared" si="32"/>
        <v>0</v>
      </c>
    </row>
    <row r="189" spans="2:18" x14ac:dyDescent="0.3">
      <c r="B189" s="4">
        <f t="shared" si="23"/>
        <v>183</v>
      </c>
      <c r="C189" s="20" t="s">
        <v>822</v>
      </c>
      <c r="D189" s="21" t="s">
        <v>54</v>
      </c>
      <c r="E189" s="79">
        <v>0.52</v>
      </c>
      <c r="F189" s="79">
        <f>ROUND(E189*'Anexa 1.4. Total'!$C$20,2)</f>
        <v>0</v>
      </c>
      <c r="G189" s="79">
        <f>ROUND(F189*'Anexa 1.4. Total'!$C$33,2)</f>
        <v>0</v>
      </c>
      <c r="H189" s="104">
        <f t="shared" si="24"/>
        <v>0</v>
      </c>
      <c r="I189" s="105">
        <f t="shared" si="25"/>
        <v>24</v>
      </c>
      <c r="J189" s="83">
        <f t="shared" si="22"/>
        <v>12.48</v>
      </c>
      <c r="K189" s="84">
        <f t="shared" si="26"/>
        <v>0</v>
      </c>
      <c r="L189" s="85">
        <f t="shared" si="27"/>
        <v>0</v>
      </c>
      <c r="M189" s="69">
        <f t="shared" si="28"/>
        <v>12</v>
      </c>
      <c r="N189" s="69">
        <f t="shared" si="29"/>
        <v>0</v>
      </c>
      <c r="O189" s="69">
        <f t="shared" si="30"/>
        <v>8</v>
      </c>
      <c r="P189" s="69">
        <f t="shared" si="31"/>
        <v>0</v>
      </c>
      <c r="Q189" s="2">
        <v>4</v>
      </c>
      <c r="R189" s="69">
        <f t="shared" si="32"/>
        <v>0</v>
      </c>
    </row>
    <row r="190" spans="2:18" x14ac:dyDescent="0.3">
      <c r="B190" s="4">
        <f t="shared" si="23"/>
        <v>184</v>
      </c>
      <c r="C190" s="20" t="s">
        <v>823</v>
      </c>
      <c r="D190" s="21" t="s">
        <v>54</v>
      </c>
      <c r="E190" s="79">
        <v>0.38</v>
      </c>
      <c r="F190" s="79">
        <f>ROUND(E190*'Anexa 1.4. Total'!$C$20,2)</f>
        <v>0</v>
      </c>
      <c r="G190" s="79">
        <f>ROUND(F190*'Anexa 1.4. Total'!$C$33,2)</f>
        <v>0</v>
      </c>
      <c r="H190" s="104">
        <f t="shared" si="24"/>
        <v>0</v>
      </c>
      <c r="I190" s="105">
        <f t="shared" si="25"/>
        <v>24</v>
      </c>
      <c r="J190" s="83">
        <f t="shared" si="22"/>
        <v>9.120000000000001</v>
      </c>
      <c r="K190" s="84">
        <f t="shared" si="26"/>
        <v>0</v>
      </c>
      <c r="L190" s="85">
        <f t="shared" si="27"/>
        <v>0</v>
      </c>
      <c r="M190" s="69">
        <f t="shared" si="28"/>
        <v>12</v>
      </c>
      <c r="N190" s="69">
        <f t="shared" si="29"/>
        <v>0</v>
      </c>
      <c r="O190" s="69">
        <f t="shared" si="30"/>
        <v>8</v>
      </c>
      <c r="P190" s="69">
        <f t="shared" si="31"/>
        <v>0</v>
      </c>
      <c r="Q190" s="2">
        <v>4</v>
      </c>
      <c r="R190" s="69">
        <f t="shared" si="32"/>
        <v>0</v>
      </c>
    </row>
    <row r="191" spans="2:18" x14ac:dyDescent="0.3">
      <c r="B191" s="4">
        <f t="shared" si="23"/>
        <v>185</v>
      </c>
      <c r="C191" s="20" t="s">
        <v>824</v>
      </c>
      <c r="D191" s="21" t="s">
        <v>54</v>
      </c>
      <c r="E191" s="79">
        <v>0.39</v>
      </c>
      <c r="F191" s="79">
        <f>ROUND(E191*'Anexa 1.4. Total'!$C$20,2)</f>
        <v>0</v>
      </c>
      <c r="G191" s="79">
        <f>ROUND(F191*'Anexa 1.4. Total'!$C$33,2)</f>
        <v>0</v>
      </c>
      <c r="H191" s="104">
        <f t="shared" si="24"/>
        <v>0</v>
      </c>
      <c r="I191" s="105">
        <f t="shared" si="25"/>
        <v>24</v>
      </c>
      <c r="J191" s="83">
        <f t="shared" si="22"/>
        <v>9.36</v>
      </c>
      <c r="K191" s="84">
        <f t="shared" si="26"/>
        <v>0</v>
      </c>
      <c r="L191" s="85">
        <f t="shared" si="27"/>
        <v>0</v>
      </c>
      <c r="M191" s="69">
        <f t="shared" si="28"/>
        <v>12</v>
      </c>
      <c r="N191" s="69">
        <f t="shared" si="29"/>
        <v>0</v>
      </c>
      <c r="O191" s="69">
        <f t="shared" si="30"/>
        <v>8</v>
      </c>
      <c r="P191" s="69">
        <f t="shared" si="31"/>
        <v>0</v>
      </c>
      <c r="Q191" s="2">
        <v>4</v>
      </c>
      <c r="R191" s="69">
        <f t="shared" si="32"/>
        <v>0</v>
      </c>
    </row>
    <row r="192" spans="2:18" x14ac:dyDescent="0.3">
      <c r="B192" s="4">
        <f t="shared" si="23"/>
        <v>186</v>
      </c>
      <c r="C192" s="20" t="s">
        <v>825</v>
      </c>
      <c r="D192" s="21" t="s">
        <v>54</v>
      </c>
      <c r="E192" s="79">
        <v>0.39</v>
      </c>
      <c r="F192" s="79">
        <f>ROUND(E192*'Anexa 1.4. Total'!$C$20,2)</f>
        <v>0</v>
      </c>
      <c r="G192" s="79">
        <f>ROUND(F192*'Anexa 1.4. Total'!$C$33,2)</f>
        <v>0</v>
      </c>
      <c r="H192" s="104">
        <f t="shared" si="24"/>
        <v>0</v>
      </c>
      <c r="I192" s="105">
        <f t="shared" si="25"/>
        <v>24</v>
      </c>
      <c r="J192" s="83">
        <f t="shared" si="22"/>
        <v>9.36</v>
      </c>
      <c r="K192" s="84">
        <f t="shared" si="26"/>
        <v>0</v>
      </c>
      <c r="L192" s="85">
        <f t="shared" si="27"/>
        <v>0</v>
      </c>
      <c r="M192" s="69">
        <f t="shared" si="28"/>
        <v>12</v>
      </c>
      <c r="N192" s="69">
        <f t="shared" si="29"/>
        <v>0</v>
      </c>
      <c r="O192" s="69">
        <f t="shared" si="30"/>
        <v>8</v>
      </c>
      <c r="P192" s="69">
        <f t="shared" si="31"/>
        <v>0</v>
      </c>
      <c r="Q192" s="2">
        <v>4</v>
      </c>
      <c r="R192" s="69">
        <f t="shared" si="32"/>
        <v>0</v>
      </c>
    </row>
    <row r="193" spans="2:18" x14ac:dyDescent="0.3">
      <c r="B193" s="4">
        <f t="shared" si="23"/>
        <v>187</v>
      </c>
      <c r="C193" s="20" t="s">
        <v>826</v>
      </c>
      <c r="D193" s="21" t="s">
        <v>54</v>
      </c>
      <c r="E193" s="79">
        <v>0.42</v>
      </c>
      <c r="F193" s="79">
        <f>ROUND(E193*'Anexa 1.4. Total'!$C$20,2)</f>
        <v>0</v>
      </c>
      <c r="G193" s="79">
        <f>ROUND(F193*'Anexa 1.4. Total'!$C$33,2)</f>
        <v>0</v>
      </c>
      <c r="H193" s="104">
        <f t="shared" si="24"/>
        <v>0</v>
      </c>
      <c r="I193" s="105">
        <f t="shared" si="25"/>
        <v>24</v>
      </c>
      <c r="J193" s="83">
        <f t="shared" si="22"/>
        <v>10.08</v>
      </c>
      <c r="K193" s="84">
        <f t="shared" si="26"/>
        <v>0</v>
      </c>
      <c r="L193" s="85">
        <f t="shared" si="27"/>
        <v>0</v>
      </c>
      <c r="M193" s="69">
        <f t="shared" si="28"/>
        <v>12</v>
      </c>
      <c r="N193" s="69">
        <f t="shared" si="29"/>
        <v>0</v>
      </c>
      <c r="O193" s="69">
        <f t="shared" si="30"/>
        <v>8</v>
      </c>
      <c r="P193" s="69">
        <f t="shared" si="31"/>
        <v>0</v>
      </c>
      <c r="Q193" s="2">
        <v>4</v>
      </c>
      <c r="R193" s="69">
        <f t="shared" si="32"/>
        <v>0</v>
      </c>
    </row>
    <row r="194" spans="2:18" x14ac:dyDescent="0.3">
      <c r="B194" s="4">
        <f t="shared" si="23"/>
        <v>188</v>
      </c>
      <c r="C194" s="20" t="s">
        <v>827</v>
      </c>
      <c r="D194" s="21" t="s">
        <v>54</v>
      </c>
      <c r="E194" s="79">
        <v>7.66</v>
      </c>
      <c r="F194" s="79">
        <f>ROUND(E194*'Anexa 1.4. Total'!$C$20,2)</f>
        <v>0</v>
      </c>
      <c r="G194" s="79">
        <f>ROUND(F194*'Anexa 1.4. Total'!$C$33,2)</f>
        <v>0</v>
      </c>
      <c r="H194" s="104">
        <f t="shared" si="24"/>
        <v>0</v>
      </c>
      <c r="I194" s="105">
        <f t="shared" si="25"/>
        <v>42</v>
      </c>
      <c r="J194" s="83">
        <f t="shared" si="22"/>
        <v>321.72000000000003</v>
      </c>
      <c r="K194" s="84">
        <f t="shared" si="26"/>
        <v>0</v>
      </c>
      <c r="L194" s="85">
        <f t="shared" si="27"/>
        <v>0</v>
      </c>
      <c r="M194" s="69">
        <f t="shared" si="28"/>
        <v>21</v>
      </c>
      <c r="N194" s="69">
        <f t="shared" si="29"/>
        <v>0</v>
      </c>
      <c r="O194" s="69">
        <f t="shared" si="30"/>
        <v>14</v>
      </c>
      <c r="P194" s="69">
        <f t="shared" si="31"/>
        <v>0</v>
      </c>
      <c r="Q194" s="2">
        <v>7</v>
      </c>
      <c r="R194" s="69">
        <f t="shared" si="32"/>
        <v>0</v>
      </c>
    </row>
    <row r="195" spans="2:18" x14ac:dyDescent="0.3">
      <c r="B195" s="4">
        <f t="shared" si="23"/>
        <v>189</v>
      </c>
      <c r="C195" s="20" t="s">
        <v>828</v>
      </c>
      <c r="D195" s="21" t="s">
        <v>54</v>
      </c>
      <c r="E195" s="79">
        <v>0.73</v>
      </c>
      <c r="F195" s="79">
        <f>ROUND(E195*'Anexa 1.4. Total'!$C$20,2)</f>
        <v>0</v>
      </c>
      <c r="G195" s="79">
        <f>ROUND(F195*'Anexa 1.4. Total'!$C$33,2)</f>
        <v>0</v>
      </c>
      <c r="H195" s="104">
        <f t="shared" si="24"/>
        <v>0</v>
      </c>
      <c r="I195" s="105">
        <f t="shared" si="25"/>
        <v>42</v>
      </c>
      <c r="J195" s="83">
        <f t="shared" si="22"/>
        <v>30.66</v>
      </c>
      <c r="K195" s="84">
        <f t="shared" si="26"/>
        <v>0</v>
      </c>
      <c r="L195" s="85">
        <f t="shared" si="27"/>
        <v>0</v>
      </c>
      <c r="M195" s="69">
        <f t="shared" si="28"/>
        <v>21</v>
      </c>
      <c r="N195" s="69">
        <f t="shared" si="29"/>
        <v>0</v>
      </c>
      <c r="O195" s="69">
        <f t="shared" si="30"/>
        <v>14</v>
      </c>
      <c r="P195" s="69">
        <f t="shared" si="31"/>
        <v>0</v>
      </c>
      <c r="Q195" s="2">
        <v>7</v>
      </c>
      <c r="R195" s="69">
        <f t="shared" si="32"/>
        <v>0</v>
      </c>
    </row>
    <row r="196" spans="2:18" x14ac:dyDescent="0.3">
      <c r="B196" s="4">
        <f t="shared" si="23"/>
        <v>190</v>
      </c>
      <c r="C196" s="20" t="s">
        <v>829</v>
      </c>
      <c r="D196" s="21" t="s">
        <v>54</v>
      </c>
      <c r="E196" s="79">
        <v>0.94000000000000006</v>
      </c>
      <c r="F196" s="79">
        <f>ROUND(E196*'Anexa 1.4. Total'!$C$20,2)</f>
        <v>0</v>
      </c>
      <c r="G196" s="79">
        <f>ROUND(F196*'Anexa 1.4. Total'!$C$33,2)</f>
        <v>0</v>
      </c>
      <c r="H196" s="104">
        <f t="shared" si="24"/>
        <v>0</v>
      </c>
      <c r="I196" s="105">
        <f t="shared" si="25"/>
        <v>42</v>
      </c>
      <c r="J196" s="83">
        <f t="shared" si="22"/>
        <v>39.480000000000004</v>
      </c>
      <c r="K196" s="84">
        <f t="shared" si="26"/>
        <v>0</v>
      </c>
      <c r="L196" s="85">
        <f t="shared" si="27"/>
        <v>0</v>
      </c>
      <c r="M196" s="69">
        <f t="shared" si="28"/>
        <v>21</v>
      </c>
      <c r="N196" s="69">
        <f t="shared" si="29"/>
        <v>0</v>
      </c>
      <c r="O196" s="69">
        <f t="shared" si="30"/>
        <v>14</v>
      </c>
      <c r="P196" s="69">
        <f t="shared" si="31"/>
        <v>0</v>
      </c>
      <c r="Q196" s="2">
        <v>7</v>
      </c>
      <c r="R196" s="69">
        <f t="shared" si="32"/>
        <v>0</v>
      </c>
    </row>
    <row r="197" spans="2:18" x14ac:dyDescent="0.3">
      <c r="B197" s="4">
        <f t="shared" si="23"/>
        <v>191</v>
      </c>
      <c r="C197" s="20" t="s">
        <v>830</v>
      </c>
      <c r="D197" s="21" t="s">
        <v>54</v>
      </c>
      <c r="E197" s="79">
        <v>1.37</v>
      </c>
      <c r="F197" s="79">
        <f>ROUND(E197*'Anexa 1.4. Total'!$C$20,2)</f>
        <v>0</v>
      </c>
      <c r="G197" s="79">
        <f>ROUND(F197*'Anexa 1.4. Total'!$C$33,2)</f>
        <v>0</v>
      </c>
      <c r="H197" s="104">
        <f t="shared" si="24"/>
        <v>0</v>
      </c>
      <c r="I197" s="105">
        <f t="shared" si="25"/>
        <v>42</v>
      </c>
      <c r="J197" s="83">
        <f t="shared" si="22"/>
        <v>57.540000000000006</v>
      </c>
      <c r="K197" s="84">
        <f t="shared" si="26"/>
        <v>0</v>
      </c>
      <c r="L197" s="85">
        <f t="shared" si="27"/>
        <v>0</v>
      </c>
      <c r="M197" s="69">
        <f t="shared" si="28"/>
        <v>21</v>
      </c>
      <c r="N197" s="69">
        <f t="shared" si="29"/>
        <v>0</v>
      </c>
      <c r="O197" s="69">
        <f t="shared" si="30"/>
        <v>14</v>
      </c>
      <c r="P197" s="69">
        <f t="shared" si="31"/>
        <v>0</v>
      </c>
      <c r="Q197" s="2">
        <v>7</v>
      </c>
      <c r="R197" s="69">
        <f t="shared" si="32"/>
        <v>0</v>
      </c>
    </row>
    <row r="198" spans="2:18" x14ac:dyDescent="0.3">
      <c r="B198" s="4">
        <f t="shared" ref="B198:B259" si="33">B197+1</f>
        <v>192</v>
      </c>
      <c r="C198" s="20" t="s">
        <v>831</v>
      </c>
      <c r="D198" s="21" t="s">
        <v>54</v>
      </c>
      <c r="E198" s="79">
        <v>1.78</v>
      </c>
      <c r="F198" s="79">
        <f>ROUND(E198*'Anexa 1.4. Total'!$C$20,2)</f>
        <v>0</v>
      </c>
      <c r="G198" s="79">
        <f>ROUND(F198*'Anexa 1.4. Total'!$C$33,2)</f>
        <v>0</v>
      </c>
      <c r="H198" s="104">
        <f t="shared" si="24"/>
        <v>0</v>
      </c>
      <c r="I198" s="105">
        <f t="shared" si="25"/>
        <v>42</v>
      </c>
      <c r="J198" s="83">
        <f t="shared" si="22"/>
        <v>74.760000000000005</v>
      </c>
      <c r="K198" s="84">
        <f t="shared" si="26"/>
        <v>0</v>
      </c>
      <c r="L198" s="85">
        <f t="shared" si="27"/>
        <v>0</v>
      </c>
      <c r="M198" s="69">
        <f t="shared" si="28"/>
        <v>21</v>
      </c>
      <c r="N198" s="69">
        <f t="shared" si="29"/>
        <v>0</v>
      </c>
      <c r="O198" s="69">
        <f t="shared" si="30"/>
        <v>14</v>
      </c>
      <c r="P198" s="69">
        <f t="shared" si="31"/>
        <v>0</v>
      </c>
      <c r="Q198" s="2">
        <v>7</v>
      </c>
      <c r="R198" s="69">
        <f t="shared" si="32"/>
        <v>0</v>
      </c>
    </row>
    <row r="199" spans="2:18" x14ac:dyDescent="0.3">
      <c r="B199" s="4">
        <f t="shared" si="33"/>
        <v>193</v>
      </c>
      <c r="C199" s="20" t="s">
        <v>832</v>
      </c>
      <c r="D199" s="21" t="s">
        <v>54</v>
      </c>
      <c r="E199" s="79">
        <v>0.34</v>
      </c>
      <c r="F199" s="79">
        <f>ROUND(E199*'Anexa 1.4. Total'!$C$20,2)</f>
        <v>0</v>
      </c>
      <c r="G199" s="79">
        <f>ROUND(F199*'Anexa 1.4. Total'!$C$33,2)</f>
        <v>0</v>
      </c>
      <c r="H199" s="104">
        <f t="shared" si="24"/>
        <v>0</v>
      </c>
      <c r="I199" s="105">
        <f t="shared" si="25"/>
        <v>24</v>
      </c>
      <c r="J199" s="83">
        <f t="shared" ref="J199:J262" si="34">I199*E199</f>
        <v>8.16</v>
      </c>
      <c r="K199" s="84">
        <f t="shared" si="26"/>
        <v>0</v>
      </c>
      <c r="L199" s="85">
        <f t="shared" si="27"/>
        <v>0</v>
      </c>
      <c r="M199" s="69">
        <f t="shared" si="28"/>
        <v>12</v>
      </c>
      <c r="N199" s="69">
        <f t="shared" si="29"/>
        <v>0</v>
      </c>
      <c r="O199" s="69">
        <f t="shared" si="30"/>
        <v>8</v>
      </c>
      <c r="P199" s="69">
        <f t="shared" si="31"/>
        <v>0</v>
      </c>
      <c r="Q199" s="2">
        <v>4</v>
      </c>
      <c r="R199" s="69">
        <f t="shared" si="32"/>
        <v>0</v>
      </c>
    </row>
    <row r="200" spans="2:18" x14ac:dyDescent="0.3">
      <c r="B200" s="4">
        <f t="shared" si="33"/>
        <v>194</v>
      </c>
      <c r="C200" s="20" t="s">
        <v>833</v>
      </c>
      <c r="D200" s="21" t="s">
        <v>54</v>
      </c>
      <c r="E200" s="79">
        <v>0.37</v>
      </c>
      <c r="F200" s="79">
        <f>ROUND(E200*'Anexa 1.4. Total'!$C$20,2)</f>
        <v>0</v>
      </c>
      <c r="G200" s="79">
        <f>ROUND(F200*'Anexa 1.4. Total'!$C$33,2)</f>
        <v>0</v>
      </c>
      <c r="H200" s="104">
        <f t="shared" ref="H200:H263" si="35">G200+F200</f>
        <v>0</v>
      </c>
      <c r="I200" s="105">
        <f t="shared" ref="I200:I263" si="36">O200*3</f>
        <v>18</v>
      </c>
      <c r="J200" s="83">
        <f t="shared" si="34"/>
        <v>6.66</v>
      </c>
      <c r="K200" s="84">
        <f t="shared" ref="K200:K263" si="37">F200*I200</f>
        <v>0</v>
      </c>
      <c r="L200" s="85">
        <f t="shared" ref="L200:L263" si="38">ROUND(I200*H200,2)</f>
        <v>0</v>
      </c>
      <c r="M200" s="69">
        <f t="shared" ref="M200:M263" si="39">Q200*3</f>
        <v>9</v>
      </c>
      <c r="N200" s="69">
        <f t="shared" ref="N200:N263" si="40">M200*H200</f>
        <v>0</v>
      </c>
      <c r="O200" s="69">
        <f t="shared" ref="O200:O263" si="41">Q200*2</f>
        <v>6</v>
      </c>
      <c r="P200" s="69">
        <f t="shared" ref="P200:P263" si="42">O200*H200</f>
        <v>0</v>
      </c>
      <c r="Q200" s="2">
        <v>3</v>
      </c>
      <c r="R200" s="69">
        <f t="shared" ref="R200:R263" si="43">Q200*H200</f>
        <v>0</v>
      </c>
    </row>
    <row r="201" spans="2:18" x14ac:dyDescent="0.3">
      <c r="B201" s="4">
        <f t="shared" si="33"/>
        <v>195</v>
      </c>
      <c r="C201" s="20" t="s">
        <v>834</v>
      </c>
      <c r="D201" s="21" t="s">
        <v>54</v>
      </c>
      <c r="E201" s="79">
        <v>0.36</v>
      </c>
      <c r="F201" s="79">
        <f>ROUND(E201*'Anexa 1.4. Total'!$C$20,2)</f>
        <v>0</v>
      </c>
      <c r="G201" s="79">
        <f>ROUND(F201*'Anexa 1.4. Total'!$C$33,2)</f>
        <v>0</v>
      </c>
      <c r="H201" s="104">
        <f t="shared" si="35"/>
        <v>0</v>
      </c>
      <c r="I201" s="105">
        <f t="shared" si="36"/>
        <v>24</v>
      </c>
      <c r="J201" s="83">
        <f t="shared" si="34"/>
        <v>8.64</v>
      </c>
      <c r="K201" s="84">
        <f t="shared" si="37"/>
        <v>0</v>
      </c>
      <c r="L201" s="85">
        <f t="shared" si="38"/>
        <v>0</v>
      </c>
      <c r="M201" s="69">
        <f t="shared" si="39"/>
        <v>12</v>
      </c>
      <c r="N201" s="69">
        <f t="shared" si="40"/>
        <v>0</v>
      </c>
      <c r="O201" s="69">
        <f t="shared" si="41"/>
        <v>8</v>
      </c>
      <c r="P201" s="69">
        <f t="shared" si="42"/>
        <v>0</v>
      </c>
      <c r="Q201" s="2">
        <v>4</v>
      </c>
      <c r="R201" s="69">
        <f t="shared" si="43"/>
        <v>0</v>
      </c>
    </row>
    <row r="202" spans="2:18" x14ac:dyDescent="0.3">
      <c r="B202" s="4">
        <f t="shared" si="33"/>
        <v>196</v>
      </c>
      <c r="C202" s="20" t="s">
        <v>835</v>
      </c>
      <c r="D202" s="21" t="s">
        <v>54</v>
      </c>
      <c r="E202" s="79">
        <v>0.48</v>
      </c>
      <c r="F202" s="79">
        <f>ROUND(E202*'Anexa 1.4. Total'!$C$20,2)</f>
        <v>0</v>
      </c>
      <c r="G202" s="79">
        <f>ROUND(F202*'Anexa 1.4. Total'!$C$33,2)</f>
        <v>0</v>
      </c>
      <c r="H202" s="104">
        <f t="shared" si="35"/>
        <v>0</v>
      </c>
      <c r="I202" s="105">
        <f t="shared" si="36"/>
        <v>18</v>
      </c>
      <c r="J202" s="83">
        <f t="shared" si="34"/>
        <v>8.64</v>
      </c>
      <c r="K202" s="84">
        <f t="shared" si="37"/>
        <v>0</v>
      </c>
      <c r="L202" s="85">
        <f t="shared" si="38"/>
        <v>0</v>
      </c>
      <c r="M202" s="69">
        <f t="shared" si="39"/>
        <v>9</v>
      </c>
      <c r="N202" s="69">
        <f t="shared" si="40"/>
        <v>0</v>
      </c>
      <c r="O202" s="69">
        <f t="shared" si="41"/>
        <v>6</v>
      </c>
      <c r="P202" s="69">
        <f t="shared" si="42"/>
        <v>0</v>
      </c>
      <c r="Q202" s="2">
        <v>3</v>
      </c>
      <c r="R202" s="69">
        <f t="shared" si="43"/>
        <v>0</v>
      </c>
    </row>
    <row r="203" spans="2:18" x14ac:dyDescent="0.3">
      <c r="B203" s="4">
        <f t="shared" si="33"/>
        <v>197</v>
      </c>
      <c r="C203" s="20" t="s">
        <v>836</v>
      </c>
      <c r="D203" s="21" t="s">
        <v>54</v>
      </c>
      <c r="E203" s="79">
        <v>7.66</v>
      </c>
      <c r="F203" s="79">
        <f>ROUND(E203*'Anexa 1.4. Total'!$C$20,2)</f>
        <v>0</v>
      </c>
      <c r="G203" s="79">
        <f>ROUND(F203*'Anexa 1.4. Total'!$C$33,2)</f>
        <v>0</v>
      </c>
      <c r="H203" s="104">
        <f t="shared" si="35"/>
        <v>0</v>
      </c>
      <c r="I203" s="105">
        <f t="shared" si="36"/>
        <v>24</v>
      </c>
      <c r="J203" s="83">
        <f t="shared" si="34"/>
        <v>183.84</v>
      </c>
      <c r="K203" s="84">
        <f t="shared" si="37"/>
        <v>0</v>
      </c>
      <c r="L203" s="85">
        <f t="shared" si="38"/>
        <v>0</v>
      </c>
      <c r="M203" s="69">
        <f t="shared" si="39"/>
        <v>12</v>
      </c>
      <c r="N203" s="69">
        <f t="shared" si="40"/>
        <v>0</v>
      </c>
      <c r="O203" s="69">
        <f t="shared" si="41"/>
        <v>8</v>
      </c>
      <c r="P203" s="69">
        <f t="shared" si="42"/>
        <v>0</v>
      </c>
      <c r="Q203" s="2">
        <v>4</v>
      </c>
      <c r="R203" s="69">
        <f t="shared" si="43"/>
        <v>0</v>
      </c>
    </row>
    <row r="204" spans="2:18" x14ac:dyDescent="0.3">
      <c r="B204" s="4">
        <f t="shared" si="33"/>
        <v>198</v>
      </c>
      <c r="C204" s="20" t="s">
        <v>837</v>
      </c>
      <c r="D204" s="21" t="s">
        <v>54</v>
      </c>
      <c r="E204" s="79">
        <v>0.4</v>
      </c>
      <c r="F204" s="79">
        <f>ROUND(E204*'Anexa 1.4. Total'!$C$20,2)</f>
        <v>0</v>
      </c>
      <c r="G204" s="79">
        <f>ROUND(F204*'Anexa 1.4. Total'!$C$33,2)</f>
        <v>0</v>
      </c>
      <c r="H204" s="104">
        <f t="shared" si="35"/>
        <v>0</v>
      </c>
      <c r="I204" s="105">
        <f t="shared" si="36"/>
        <v>18</v>
      </c>
      <c r="J204" s="83">
        <f t="shared" si="34"/>
        <v>7.2</v>
      </c>
      <c r="K204" s="84">
        <f t="shared" si="37"/>
        <v>0</v>
      </c>
      <c r="L204" s="85">
        <f t="shared" si="38"/>
        <v>0</v>
      </c>
      <c r="M204" s="69">
        <f t="shared" si="39"/>
        <v>9</v>
      </c>
      <c r="N204" s="69">
        <f t="shared" si="40"/>
        <v>0</v>
      </c>
      <c r="O204" s="69">
        <f t="shared" si="41"/>
        <v>6</v>
      </c>
      <c r="P204" s="69">
        <f t="shared" si="42"/>
        <v>0</v>
      </c>
      <c r="Q204" s="2">
        <v>3</v>
      </c>
      <c r="R204" s="69">
        <f t="shared" si="43"/>
        <v>0</v>
      </c>
    </row>
    <row r="205" spans="2:18" x14ac:dyDescent="0.3">
      <c r="B205" s="4">
        <f t="shared" si="33"/>
        <v>199</v>
      </c>
      <c r="C205" s="20" t="s">
        <v>838</v>
      </c>
      <c r="D205" s="21" t="s">
        <v>54</v>
      </c>
      <c r="E205" s="79">
        <v>2.96</v>
      </c>
      <c r="F205" s="79">
        <f>ROUND(E205*'Anexa 1.4. Total'!$C$20,2)</f>
        <v>0</v>
      </c>
      <c r="G205" s="79">
        <f>ROUND(F205*'Anexa 1.4. Total'!$C$33,2)</f>
        <v>0</v>
      </c>
      <c r="H205" s="104">
        <f t="shared" si="35"/>
        <v>0</v>
      </c>
      <c r="I205" s="105">
        <f t="shared" si="36"/>
        <v>42</v>
      </c>
      <c r="J205" s="83">
        <f t="shared" si="34"/>
        <v>124.32</v>
      </c>
      <c r="K205" s="84">
        <f t="shared" si="37"/>
        <v>0</v>
      </c>
      <c r="L205" s="85">
        <f t="shared" si="38"/>
        <v>0</v>
      </c>
      <c r="M205" s="69">
        <f t="shared" si="39"/>
        <v>21</v>
      </c>
      <c r="N205" s="69">
        <f t="shared" si="40"/>
        <v>0</v>
      </c>
      <c r="O205" s="69">
        <f t="shared" si="41"/>
        <v>14</v>
      </c>
      <c r="P205" s="69">
        <f t="shared" si="42"/>
        <v>0</v>
      </c>
      <c r="Q205" s="2">
        <v>7</v>
      </c>
      <c r="R205" s="69">
        <f t="shared" si="43"/>
        <v>0</v>
      </c>
    </row>
    <row r="206" spans="2:18" x14ac:dyDescent="0.3">
      <c r="B206" s="4">
        <f t="shared" si="33"/>
        <v>200</v>
      </c>
      <c r="C206" s="20" t="s">
        <v>839</v>
      </c>
      <c r="D206" s="21" t="s">
        <v>54</v>
      </c>
      <c r="E206" s="79">
        <v>11.54</v>
      </c>
      <c r="F206" s="79">
        <f>ROUND(E206*'Anexa 1.4. Total'!$C$20,2)</f>
        <v>0</v>
      </c>
      <c r="G206" s="79">
        <f>ROUND(F206*'Anexa 1.4. Total'!$C$33,2)</f>
        <v>0</v>
      </c>
      <c r="H206" s="104">
        <f t="shared" si="35"/>
        <v>0</v>
      </c>
      <c r="I206" s="105">
        <f t="shared" si="36"/>
        <v>42</v>
      </c>
      <c r="J206" s="83">
        <f t="shared" si="34"/>
        <v>484.67999999999995</v>
      </c>
      <c r="K206" s="84">
        <f t="shared" si="37"/>
        <v>0</v>
      </c>
      <c r="L206" s="85">
        <f t="shared" si="38"/>
        <v>0</v>
      </c>
      <c r="M206" s="69">
        <f t="shared" si="39"/>
        <v>21</v>
      </c>
      <c r="N206" s="69">
        <f t="shared" si="40"/>
        <v>0</v>
      </c>
      <c r="O206" s="69">
        <f t="shared" si="41"/>
        <v>14</v>
      </c>
      <c r="P206" s="69">
        <f t="shared" si="42"/>
        <v>0</v>
      </c>
      <c r="Q206" s="2">
        <v>7</v>
      </c>
      <c r="R206" s="69">
        <f t="shared" si="43"/>
        <v>0</v>
      </c>
    </row>
    <row r="207" spans="2:18" x14ac:dyDescent="0.3">
      <c r="B207" s="4">
        <f t="shared" si="33"/>
        <v>201</v>
      </c>
      <c r="C207" s="20" t="s">
        <v>840</v>
      </c>
      <c r="D207" s="21" t="s">
        <v>54</v>
      </c>
      <c r="E207" s="79">
        <v>6.71</v>
      </c>
      <c r="F207" s="79">
        <f>ROUND(E207*'Anexa 1.4. Total'!$C$20,2)</f>
        <v>0</v>
      </c>
      <c r="G207" s="79">
        <f>ROUND(F207*'Anexa 1.4. Total'!$C$33,2)</f>
        <v>0</v>
      </c>
      <c r="H207" s="104">
        <f t="shared" si="35"/>
        <v>0</v>
      </c>
      <c r="I207" s="105">
        <f t="shared" si="36"/>
        <v>18</v>
      </c>
      <c r="J207" s="83">
        <f t="shared" si="34"/>
        <v>120.78</v>
      </c>
      <c r="K207" s="84">
        <f t="shared" si="37"/>
        <v>0</v>
      </c>
      <c r="L207" s="85">
        <f t="shared" si="38"/>
        <v>0</v>
      </c>
      <c r="M207" s="69">
        <f t="shared" si="39"/>
        <v>9</v>
      </c>
      <c r="N207" s="69">
        <f t="shared" si="40"/>
        <v>0</v>
      </c>
      <c r="O207" s="69">
        <f t="shared" si="41"/>
        <v>6</v>
      </c>
      <c r="P207" s="69">
        <f t="shared" si="42"/>
        <v>0</v>
      </c>
      <c r="Q207" s="2">
        <v>3</v>
      </c>
      <c r="R207" s="69">
        <f t="shared" si="43"/>
        <v>0</v>
      </c>
    </row>
    <row r="208" spans="2:18" x14ac:dyDescent="0.3">
      <c r="B208" s="4">
        <f t="shared" si="33"/>
        <v>202</v>
      </c>
      <c r="C208" s="20" t="s">
        <v>841</v>
      </c>
      <c r="D208" s="21" t="s">
        <v>54</v>
      </c>
      <c r="E208" s="79">
        <v>1.1000000000000001</v>
      </c>
      <c r="F208" s="79">
        <f>ROUND(E208*'Anexa 1.4. Total'!$C$20,2)</f>
        <v>0</v>
      </c>
      <c r="G208" s="79">
        <f>ROUND(F208*'Anexa 1.4. Total'!$C$33,2)</f>
        <v>0</v>
      </c>
      <c r="H208" s="104">
        <f t="shared" si="35"/>
        <v>0</v>
      </c>
      <c r="I208" s="105">
        <f t="shared" si="36"/>
        <v>42</v>
      </c>
      <c r="J208" s="83">
        <f t="shared" si="34"/>
        <v>46.2</v>
      </c>
      <c r="K208" s="84">
        <f t="shared" si="37"/>
        <v>0</v>
      </c>
      <c r="L208" s="85">
        <f t="shared" si="38"/>
        <v>0</v>
      </c>
      <c r="M208" s="69">
        <f t="shared" si="39"/>
        <v>21</v>
      </c>
      <c r="N208" s="69">
        <f t="shared" si="40"/>
        <v>0</v>
      </c>
      <c r="O208" s="69">
        <f t="shared" si="41"/>
        <v>14</v>
      </c>
      <c r="P208" s="69">
        <f t="shared" si="42"/>
        <v>0</v>
      </c>
      <c r="Q208" s="2">
        <v>7</v>
      </c>
      <c r="R208" s="69">
        <f t="shared" si="43"/>
        <v>0</v>
      </c>
    </row>
    <row r="209" spans="2:18" x14ac:dyDescent="0.3">
      <c r="B209" s="4">
        <f t="shared" si="33"/>
        <v>203</v>
      </c>
      <c r="C209" s="20" t="s">
        <v>842</v>
      </c>
      <c r="D209" s="21" t="s">
        <v>54</v>
      </c>
      <c r="E209" s="79">
        <v>2.15</v>
      </c>
      <c r="F209" s="79">
        <f>ROUND(E209*'Anexa 1.4. Total'!$C$20,2)</f>
        <v>0</v>
      </c>
      <c r="G209" s="79">
        <f>ROUND(F209*'Anexa 1.4. Total'!$C$33,2)</f>
        <v>0</v>
      </c>
      <c r="H209" s="104">
        <f t="shared" si="35"/>
        <v>0</v>
      </c>
      <c r="I209" s="105">
        <f t="shared" si="36"/>
        <v>24</v>
      </c>
      <c r="J209" s="83">
        <f t="shared" si="34"/>
        <v>51.599999999999994</v>
      </c>
      <c r="K209" s="84">
        <f t="shared" si="37"/>
        <v>0</v>
      </c>
      <c r="L209" s="85">
        <f t="shared" si="38"/>
        <v>0</v>
      </c>
      <c r="M209" s="69">
        <f t="shared" si="39"/>
        <v>12</v>
      </c>
      <c r="N209" s="69">
        <f t="shared" si="40"/>
        <v>0</v>
      </c>
      <c r="O209" s="69">
        <f t="shared" si="41"/>
        <v>8</v>
      </c>
      <c r="P209" s="69">
        <f t="shared" si="42"/>
        <v>0</v>
      </c>
      <c r="Q209" s="2">
        <v>4</v>
      </c>
      <c r="R209" s="69">
        <f t="shared" si="43"/>
        <v>0</v>
      </c>
    </row>
    <row r="210" spans="2:18" x14ac:dyDescent="0.3">
      <c r="B210" s="4">
        <f t="shared" si="33"/>
        <v>204</v>
      </c>
      <c r="C210" s="20" t="s">
        <v>843</v>
      </c>
      <c r="D210" s="21" t="s">
        <v>54</v>
      </c>
      <c r="E210" s="79">
        <v>5.52</v>
      </c>
      <c r="F210" s="79">
        <f>ROUND(E210*'Anexa 1.4. Total'!$C$20,2)</f>
        <v>0</v>
      </c>
      <c r="G210" s="79">
        <f>ROUND(F210*'Anexa 1.4. Total'!$C$33,2)</f>
        <v>0</v>
      </c>
      <c r="H210" s="104">
        <f t="shared" si="35"/>
        <v>0</v>
      </c>
      <c r="I210" s="105">
        <f t="shared" si="36"/>
        <v>24</v>
      </c>
      <c r="J210" s="83">
        <f t="shared" si="34"/>
        <v>132.47999999999999</v>
      </c>
      <c r="K210" s="84">
        <f t="shared" si="37"/>
        <v>0</v>
      </c>
      <c r="L210" s="85">
        <f t="shared" si="38"/>
        <v>0</v>
      </c>
      <c r="M210" s="69">
        <f t="shared" si="39"/>
        <v>12</v>
      </c>
      <c r="N210" s="69">
        <f t="shared" si="40"/>
        <v>0</v>
      </c>
      <c r="O210" s="69">
        <f t="shared" si="41"/>
        <v>8</v>
      </c>
      <c r="P210" s="69">
        <f t="shared" si="42"/>
        <v>0</v>
      </c>
      <c r="Q210" s="2">
        <v>4</v>
      </c>
      <c r="R210" s="69">
        <f t="shared" si="43"/>
        <v>0</v>
      </c>
    </row>
    <row r="211" spans="2:18" x14ac:dyDescent="0.3">
      <c r="B211" s="4">
        <f t="shared" si="33"/>
        <v>205</v>
      </c>
      <c r="C211" s="20" t="s">
        <v>844</v>
      </c>
      <c r="D211" s="21" t="s">
        <v>54</v>
      </c>
      <c r="E211" s="79">
        <v>6.51</v>
      </c>
      <c r="F211" s="79">
        <f>ROUND(E211*'Anexa 1.4. Total'!$C$20,2)</f>
        <v>0</v>
      </c>
      <c r="G211" s="79">
        <f>ROUND(F211*'Anexa 1.4. Total'!$C$33,2)</f>
        <v>0</v>
      </c>
      <c r="H211" s="104">
        <f t="shared" si="35"/>
        <v>0</v>
      </c>
      <c r="I211" s="105">
        <f t="shared" si="36"/>
        <v>24</v>
      </c>
      <c r="J211" s="83">
        <f t="shared" si="34"/>
        <v>156.24</v>
      </c>
      <c r="K211" s="84">
        <f t="shared" si="37"/>
        <v>0</v>
      </c>
      <c r="L211" s="85">
        <f t="shared" si="38"/>
        <v>0</v>
      </c>
      <c r="M211" s="69">
        <f t="shared" si="39"/>
        <v>12</v>
      </c>
      <c r="N211" s="69">
        <f t="shared" si="40"/>
        <v>0</v>
      </c>
      <c r="O211" s="69">
        <f t="shared" si="41"/>
        <v>8</v>
      </c>
      <c r="P211" s="69">
        <f t="shared" si="42"/>
        <v>0</v>
      </c>
      <c r="Q211" s="2">
        <v>4</v>
      </c>
      <c r="R211" s="69">
        <f t="shared" si="43"/>
        <v>0</v>
      </c>
    </row>
    <row r="212" spans="2:18" x14ac:dyDescent="0.3">
      <c r="B212" s="4">
        <f t="shared" si="33"/>
        <v>206</v>
      </c>
      <c r="C212" s="20" t="s">
        <v>845</v>
      </c>
      <c r="D212" s="21" t="s">
        <v>54</v>
      </c>
      <c r="E212" s="79">
        <v>2.34</v>
      </c>
      <c r="F212" s="79">
        <f>ROUND(E212*'Anexa 1.4. Total'!$C$20,2)</f>
        <v>0</v>
      </c>
      <c r="G212" s="79">
        <f>ROUND(F212*'Anexa 1.4. Total'!$C$33,2)</f>
        <v>0</v>
      </c>
      <c r="H212" s="104">
        <f t="shared" si="35"/>
        <v>0</v>
      </c>
      <c r="I212" s="105">
        <f t="shared" si="36"/>
        <v>24</v>
      </c>
      <c r="J212" s="83">
        <f t="shared" si="34"/>
        <v>56.16</v>
      </c>
      <c r="K212" s="84">
        <f t="shared" si="37"/>
        <v>0</v>
      </c>
      <c r="L212" s="85">
        <f t="shared" si="38"/>
        <v>0</v>
      </c>
      <c r="M212" s="69">
        <f t="shared" si="39"/>
        <v>12</v>
      </c>
      <c r="N212" s="69">
        <f t="shared" si="40"/>
        <v>0</v>
      </c>
      <c r="O212" s="69">
        <f t="shared" si="41"/>
        <v>8</v>
      </c>
      <c r="P212" s="69">
        <f t="shared" si="42"/>
        <v>0</v>
      </c>
      <c r="Q212" s="2">
        <v>4</v>
      </c>
      <c r="R212" s="69">
        <f t="shared" si="43"/>
        <v>0</v>
      </c>
    </row>
    <row r="213" spans="2:18" x14ac:dyDescent="0.3">
      <c r="B213" s="4">
        <f t="shared" si="33"/>
        <v>207</v>
      </c>
      <c r="C213" s="20" t="s">
        <v>846</v>
      </c>
      <c r="D213" s="21" t="s">
        <v>54</v>
      </c>
      <c r="E213" s="79">
        <v>3.38</v>
      </c>
      <c r="F213" s="79">
        <f>ROUND(E213*'Anexa 1.4. Total'!$C$20,2)</f>
        <v>0</v>
      </c>
      <c r="G213" s="79">
        <f>ROUND(F213*'Anexa 1.4. Total'!$C$33,2)</f>
        <v>0</v>
      </c>
      <c r="H213" s="104">
        <f t="shared" si="35"/>
        <v>0</v>
      </c>
      <c r="I213" s="105">
        <f t="shared" si="36"/>
        <v>24</v>
      </c>
      <c r="J213" s="83">
        <f t="shared" si="34"/>
        <v>81.12</v>
      </c>
      <c r="K213" s="84">
        <f t="shared" si="37"/>
        <v>0</v>
      </c>
      <c r="L213" s="85">
        <f t="shared" si="38"/>
        <v>0</v>
      </c>
      <c r="M213" s="69">
        <f t="shared" si="39"/>
        <v>12</v>
      </c>
      <c r="N213" s="69">
        <f t="shared" si="40"/>
        <v>0</v>
      </c>
      <c r="O213" s="69">
        <f t="shared" si="41"/>
        <v>8</v>
      </c>
      <c r="P213" s="69">
        <f t="shared" si="42"/>
        <v>0</v>
      </c>
      <c r="Q213" s="2">
        <v>4</v>
      </c>
      <c r="R213" s="69">
        <f t="shared" si="43"/>
        <v>0</v>
      </c>
    </row>
    <row r="214" spans="2:18" x14ac:dyDescent="0.3">
      <c r="B214" s="4">
        <f t="shared" si="33"/>
        <v>208</v>
      </c>
      <c r="C214" s="20" t="s">
        <v>847</v>
      </c>
      <c r="D214" s="21" t="s">
        <v>54</v>
      </c>
      <c r="E214" s="79">
        <v>1</v>
      </c>
      <c r="F214" s="79">
        <f>ROUND(E214*'Anexa 1.4. Total'!$C$20,2)</f>
        <v>0</v>
      </c>
      <c r="G214" s="79">
        <f>ROUND(F214*'Anexa 1.4. Total'!$C$33,2)</f>
        <v>0</v>
      </c>
      <c r="H214" s="104">
        <f t="shared" si="35"/>
        <v>0</v>
      </c>
      <c r="I214" s="105">
        <f t="shared" si="36"/>
        <v>24</v>
      </c>
      <c r="J214" s="83">
        <f t="shared" si="34"/>
        <v>24</v>
      </c>
      <c r="K214" s="84">
        <f t="shared" si="37"/>
        <v>0</v>
      </c>
      <c r="L214" s="85">
        <f t="shared" si="38"/>
        <v>0</v>
      </c>
      <c r="M214" s="69">
        <f t="shared" si="39"/>
        <v>12</v>
      </c>
      <c r="N214" s="69">
        <f t="shared" si="40"/>
        <v>0</v>
      </c>
      <c r="O214" s="69">
        <f t="shared" si="41"/>
        <v>8</v>
      </c>
      <c r="P214" s="69">
        <f t="shared" si="42"/>
        <v>0</v>
      </c>
      <c r="Q214" s="2">
        <v>4</v>
      </c>
      <c r="R214" s="69">
        <f t="shared" si="43"/>
        <v>0</v>
      </c>
    </row>
    <row r="215" spans="2:18" x14ac:dyDescent="0.3">
      <c r="B215" s="4">
        <f t="shared" si="33"/>
        <v>209</v>
      </c>
      <c r="C215" s="20" t="s">
        <v>848</v>
      </c>
      <c r="D215" s="21" t="s">
        <v>54</v>
      </c>
      <c r="E215" s="79">
        <v>1.61</v>
      </c>
      <c r="F215" s="79">
        <f>ROUND(E215*'Anexa 1.4. Total'!$C$20,2)</f>
        <v>0</v>
      </c>
      <c r="G215" s="79">
        <f>ROUND(F215*'Anexa 1.4. Total'!$C$33,2)</f>
        <v>0</v>
      </c>
      <c r="H215" s="104">
        <f t="shared" si="35"/>
        <v>0</v>
      </c>
      <c r="I215" s="105">
        <f t="shared" si="36"/>
        <v>24</v>
      </c>
      <c r="J215" s="83">
        <f t="shared" si="34"/>
        <v>38.64</v>
      </c>
      <c r="K215" s="84">
        <f t="shared" si="37"/>
        <v>0</v>
      </c>
      <c r="L215" s="85">
        <f t="shared" si="38"/>
        <v>0</v>
      </c>
      <c r="M215" s="69">
        <f t="shared" si="39"/>
        <v>12</v>
      </c>
      <c r="N215" s="69">
        <f t="shared" si="40"/>
        <v>0</v>
      </c>
      <c r="O215" s="69">
        <f t="shared" si="41"/>
        <v>8</v>
      </c>
      <c r="P215" s="69">
        <f t="shared" si="42"/>
        <v>0</v>
      </c>
      <c r="Q215" s="2">
        <v>4</v>
      </c>
      <c r="R215" s="69">
        <f t="shared" si="43"/>
        <v>0</v>
      </c>
    </row>
    <row r="216" spans="2:18" x14ac:dyDescent="0.3">
      <c r="B216" s="4">
        <f t="shared" si="33"/>
        <v>210</v>
      </c>
      <c r="C216" s="20" t="s">
        <v>849</v>
      </c>
      <c r="D216" s="21" t="s">
        <v>54</v>
      </c>
      <c r="E216" s="79">
        <v>1.01</v>
      </c>
      <c r="F216" s="79">
        <f>ROUND(E216*'Anexa 1.4. Total'!$C$20,2)</f>
        <v>0</v>
      </c>
      <c r="G216" s="79">
        <f>ROUND(F216*'Anexa 1.4. Total'!$C$33,2)</f>
        <v>0</v>
      </c>
      <c r="H216" s="104">
        <f t="shared" si="35"/>
        <v>0</v>
      </c>
      <c r="I216" s="105">
        <f t="shared" si="36"/>
        <v>24</v>
      </c>
      <c r="J216" s="83">
        <f t="shared" si="34"/>
        <v>24.240000000000002</v>
      </c>
      <c r="K216" s="84">
        <f t="shared" si="37"/>
        <v>0</v>
      </c>
      <c r="L216" s="85">
        <f t="shared" si="38"/>
        <v>0</v>
      </c>
      <c r="M216" s="69">
        <f t="shared" si="39"/>
        <v>12</v>
      </c>
      <c r="N216" s="69">
        <f t="shared" si="40"/>
        <v>0</v>
      </c>
      <c r="O216" s="69">
        <f t="shared" si="41"/>
        <v>8</v>
      </c>
      <c r="P216" s="69">
        <f t="shared" si="42"/>
        <v>0</v>
      </c>
      <c r="Q216" s="2">
        <v>4</v>
      </c>
      <c r="R216" s="69">
        <f t="shared" si="43"/>
        <v>0</v>
      </c>
    </row>
    <row r="217" spans="2:18" x14ac:dyDescent="0.3">
      <c r="B217" s="4">
        <f t="shared" si="33"/>
        <v>211</v>
      </c>
      <c r="C217" s="20" t="s">
        <v>849</v>
      </c>
      <c r="D217" s="21" t="s">
        <v>54</v>
      </c>
      <c r="E217" s="79">
        <v>0.95</v>
      </c>
      <c r="F217" s="79">
        <f>ROUND(E217*'Anexa 1.4. Total'!$C$20,2)</f>
        <v>0</v>
      </c>
      <c r="G217" s="79">
        <f>ROUND(F217*'Anexa 1.4. Total'!$C$33,2)</f>
        <v>0</v>
      </c>
      <c r="H217" s="104">
        <f t="shared" si="35"/>
        <v>0</v>
      </c>
      <c r="I217" s="105">
        <f t="shared" si="36"/>
        <v>24</v>
      </c>
      <c r="J217" s="83">
        <f t="shared" si="34"/>
        <v>22.799999999999997</v>
      </c>
      <c r="K217" s="84">
        <f t="shared" si="37"/>
        <v>0</v>
      </c>
      <c r="L217" s="85">
        <f t="shared" si="38"/>
        <v>0</v>
      </c>
      <c r="M217" s="69">
        <f t="shared" si="39"/>
        <v>12</v>
      </c>
      <c r="N217" s="69">
        <f t="shared" si="40"/>
        <v>0</v>
      </c>
      <c r="O217" s="69">
        <f t="shared" si="41"/>
        <v>8</v>
      </c>
      <c r="P217" s="69">
        <f t="shared" si="42"/>
        <v>0</v>
      </c>
      <c r="Q217" s="2">
        <v>4</v>
      </c>
      <c r="R217" s="69">
        <f t="shared" si="43"/>
        <v>0</v>
      </c>
    </row>
    <row r="218" spans="2:18" x14ac:dyDescent="0.3">
      <c r="B218" s="4">
        <f t="shared" si="33"/>
        <v>212</v>
      </c>
      <c r="C218" s="20" t="s">
        <v>850</v>
      </c>
      <c r="D218" s="21" t="s">
        <v>177</v>
      </c>
      <c r="E218" s="79">
        <v>0.09</v>
      </c>
      <c r="F218" s="79">
        <f>ROUND(E218*'Anexa 1.4. Total'!$C$20,2)</f>
        <v>0</v>
      </c>
      <c r="G218" s="79">
        <f>ROUND(F218*'Anexa 1.4. Total'!$C$33,2)</f>
        <v>0</v>
      </c>
      <c r="H218" s="104">
        <f t="shared" si="35"/>
        <v>0</v>
      </c>
      <c r="I218" s="105">
        <f t="shared" si="36"/>
        <v>90</v>
      </c>
      <c r="J218" s="83">
        <f t="shared" si="34"/>
        <v>8.1</v>
      </c>
      <c r="K218" s="84">
        <f t="shared" si="37"/>
        <v>0</v>
      </c>
      <c r="L218" s="85">
        <f t="shared" si="38"/>
        <v>0</v>
      </c>
      <c r="M218" s="69">
        <f t="shared" si="39"/>
        <v>45</v>
      </c>
      <c r="N218" s="69">
        <f t="shared" si="40"/>
        <v>0</v>
      </c>
      <c r="O218" s="69">
        <f t="shared" si="41"/>
        <v>30</v>
      </c>
      <c r="P218" s="69">
        <f t="shared" si="42"/>
        <v>0</v>
      </c>
      <c r="Q218" s="2">
        <v>15</v>
      </c>
      <c r="R218" s="69">
        <f t="shared" si="43"/>
        <v>0</v>
      </c>
    </row>
    <row r="219" spans="2:18" x14ac:dyDescent="0.3">
      <c r="B219" s="4">
        <f t="shared" si="33"/>
        <v>213</v>
      </c>
      <c r="C219" s="20" t="s">
        <v>851</v>
      </c>
      <c r="D219" s="21" t="s">
        <v>672</v>
      </c>
      <c r="E219" s="79">
        <v>0.14000000000000001</v>
      </c>
      <c r="F219" s="79">
        <f>ROUND(E219*'Anexa 1.4. Total'!$C$20,2)</f>
        <v>0</v>
      </c>
      <c r="G219" s="79">
        <f>ROUND(F219*'Anexa 1.4. Total'!$C$33,2)</f>
        <v>0</v>
      </c>
      <c r="H219" s="104">
        <f t="shared" si="35"/>
        <v>0</v>
      </c>
      <c r="I219" s="105">
        <f t="shared" si="36"/>
        <v>90</v>
      </c>
      <c r="J219" s="83">
        <f t="shared" si="34"/>
        <v>12.600000000000001</v>
      </c>
      <c r="K219" s="84">
        <f t="shared" si="37"/>
        <v>0</v>
      </c>
      <c r="L219" s="85">
        <f t="shared" si="38"/>
        <v>0</v>
      </c>
      <c r="M219" s="69">
        <f t="shared" si="39"/>
        <v>45</v>
      </c>
      <c r="N219" s="69">
        <f t="shared" si="40"/>
        <v>0</v>
      </c>
      <c r="O219" s="69">
        <f t="shared" si="41"/>
        <v>30</v>
      </c>
      <c r="P219" s="69">
        <f t="shared" si="42"/>
        <v>0</v>
      </c>
      <c r="Q219" s="2">
        <v>15</v>
      </c>
      <c r="R219" s="69">
        <f t="shared" si="43"/>
        <v>0</v>
      </c>
    </row>
    <row r="220" spans="2:18" x14ac:dyDescent="0.3">
      <c r="B220" s="4">
        <f t="shared" si="33"/>
        <v>214</v>
      </c>
      <c r="C220" s="20" t="s">
        <v>852</v>
      </c>
      <c r="D220" s="21" t="s">
        <v>54</v>
      </c>
      <c r="E220" s="79">
        <v>18.650000000000002</v>
      </c>
      <c r="F220" s="79">
        <f>ROUND(E220*'Anexa 1.4. Total'!$C$20,2)</f>
        <v>0</v>
      </c>
      <c r="G220" s="79">
        <f>ROUND(F220*'Anexa 1.4. Total'!$C$33,2)</f>
        <v>0</v>
      </c>
      <c r="H220" s="104">
        <f t="shared" si="35"/>
        <v>0</v>
      </c>
      <c r="I220" s="105">
        <f t="shared" si="36"/>
        <v>18</v>
      </c>
      <c r="J220" s="83">
        <f t="shared" si="34"/>
        <v>335.70000000000005</v>
      </c>
      <c r="K220" s="84">
        <f t="shared" si="37"/>
        <v>0</v>
      </c>
      <c r="L220" s="85">
        <f t="shared" si="38"/>
        <v>0</v>
      </c>
      <c r="M220" s="69">
        <f t="shared" si="39"/>
        <v>9</v>
      </c>
      <c r="N220" s="69">
        <f t="shared" si="40"/>
        <v>0</v>
      </c>
      <c r="O220" s="69">
        <f t="shared" si="41"/>
        <v>6</v>
      </c>
      <c r="P220" s="69">
        <f t="shared" si="42"/>
        <v>0</v>
      </c>
      <c r="Q220" s="2">
        <v>3</v>
      </c>
      <c r="R220" s="69">
        <f t="shared" si="43"/>
        <v>0</v>
      </c>
    </row>
    <row r="221" spans="2:18" x14ac:dyDescent="0.3">
      <c r="B221" s="4">
        <f t="shared" si="33"/>
        <v>215</v>
      </c>
      <c r="C221" s="20" t="s">
        <v>853</v>
      </c>
      <c r="D221" s="21" t="s">
        <v>54</v>
      </c>
      <c r="E221" s="79">
        <v>0.57000000000000006</v>
      </c>
      <c r="F221" s="79">
        <f>ROUND(E221*'Anexa 1.4. Total'!$C$20,2)</f>
        <v>0</v>
      </c>
      <c r="G221" s="79">
        <f>ROUND(F221*'Anexa 1.4. Total'!$C$33,2)</f>
        <v>0</v>
      </c>
      <c r="H221" s="104">
        <f t="shared" si="35"/>
        <v>0</v>
      </c>
      <c r="I221" s="105">
        <f t="shared" si="36"/>
        <v>24</v>
      </c>
      <c r="J221" s="83">
        <f t="shared" si="34"/>
        <v>13.680000000000001</v>
      </c>
      <c r="K221" s="84">
        <f t="shared" si="37"/>
        <v>0</v>
      </c>
      <c r="L221" s="85">
        <f t="shared" si="38"/>
        <v>0</v>
      </c>
      <c r="M221" s="69">
        <f t="shared" si="39"/>
        <v>12</v>
      </c>
      <c r="N221" s="69">
        <f t="shared" si="40"/>
        <v>0</v>
      </c>
      <c r="O221" s="69">
        <f t="shared" si="41"/>
        <v>8</v>
      </c>
      <c r="P221" s="69">
        <f t="shared" si="42"/>
        <v>0</v>
      </c>
      <c r="Q221" s="2">
        <v>4</v>
      </c>
      <c r="R221" s="69">
        <f t="shared" si="43"/>
        <v>0</v>
      </c>
    </row>
    <row r="222" spans="2:18" x14ac:dyDescent="0.3">
      <c r="B222" s="4">
        <f t="shared" si="33"/>
        <v>216</v>
      </c>
      <c r="C222" s="20" t="s">
        <v>854</v>
      </c>
      <c r="D222" s="21" t="s">
        <v>54</v>
      </c>
      <c r="E222" s="79">
        <v>0.17</v>
      </c>
      <c r="F222" s="79">
        <f>ROUND(E222*'Anexa 1.4. Total'!$C$20,2)</f>
        <v>0</v>
      </c>
      <c r="G222" s="79">
        <f>ROUND(F222*'Anexa 1.4. Total'!$C$33,2)</f>
        <v>0</v>
      </c>
      <c r="H222" s="104">
        <f t="shared" si="35"/>
        <v>0</v>
      </c>
      <c r="I222" s="105">
        <f t="shared" si="36"/>
        <v>42</v>
      </c>
      <c r="J222" s="83">
        <f t="shared" si="34"/>
        <v>7.1400000000000006</v>
      </c>
      <c r="K222" s="84">
        <f t="shared" si="37"/>
        <v>0</v>
      </c>
      <c r="L222" s="85">
        <f t="shared" si="38"/>
        <v>0</v>
      </c>
      <c r="M222" s="69">
        <f t="shared" si="39"/>
        <v>21</v>
      </c>
      <c r="N222" s="69">
        <f t="shared" si="40"/>
        <v>0</v>
      </c>
      <c r="O222" s="69">
        <f t="shared" si="41"/>
        <v>14</v>
      </c>
      <c r="P222" s="69">
        <f t="shared" si="42"/>
        <v>0</v>
      </c>
      <c r="Q222" s="2">
        <v>7</v>
      </c>
      <c r="R222" s="69">
        <f t="shared" si="43"/>
        <v>0</v>
      </c>
    </row>
    <row r="223" spans="2:18" x14ac:dyDescent="0.3">
      <c r="B223" s="4">
        <f t="shared" si="33"/>
        <v>217</v>
      </c>
      <c r="C223" s="20" t="s">
        <v>855</v>
      </c>
      <c r="D223" s="21" t="s">
        <v>54</v>
      </c>
      <c r="E223" s="79">
        <v>6.0000000000000005E-2</v>
      </c>
      <c r="F223" s="79">
        <f>ROUND(E223*'Anexa 1.4. Total'!$C$20,2)</f>
        <v>0</v>
      </c>
      <c r="G223" s="79">
        <f>ROUND(F223*'Anexa 1.4. Total'!$C$33,2)</f>
        <v>0</v>
      </c>
      <c r="H223" s="104">
        <f t="shared" si="35"/>
        <v>0</v>
      </c>
      <c r="I223" s="105">
        <f t="shared" si="36"/>
        <v>42</v>
      </c>
      <c r="J223" s="83">
        <f t="shared" si="34"/>
        <v>2.52</v>
      </c>
      <c r="K223" s="84">
        <f t="shared" si="37"/>
        <v>0</v>
      </c>
      <c r="L223" s="85">
        <f t="shared" si="38"/>
        <v>0</v>
      </c>
      <c r="M223" s="69">
        <f t="shared" si="39"/>
        <v>21</v>
      </c>
      <c r="N223" s="69">
        <f t="shared" si="40"/>
        <v>0</v>
      </c>
      <c r="O223" s="69">
        <f t="shared" si="41"/>
        <v>14</v>
      </c>
      <c r="P223" s="69">
        <f t="shared" si="42"/>
        <v>0</v>
      </c>
      <c r="Q223" s="2">
        <v>7</v>
      </c>
      <c r="R223" s="69">
        <f t="shared" si="43"/>
        <v>0</v>
      </c>
    </row>
    <row r="224" spans="2:18" x14ac:dyDescent="0.3">
      <c r="B224" s="4">
        <f t="shared" si="33"/>
        <v>218</v>
      </c>
      <c r="C224" s="20" t="s">
        <v>856</v>
      </c>
      <c r="D224" s="21" t="s">
        <v>54</v>
      </c>
      <c r="E224" s="79">
        <v>0.08</v>
      </c>
      <c r="F224" s="79">
        <f>ROUND(E224*'Anexa 1.4. Total'!$C$20,2)</f>
        <v>0</v>
      </c>
      <c r="G224" s="79">
        <f>ROUND(F224*'Anexa 1.4. Total'!$C$33,2)</f>
        <v>0</v>
      </c>
      <c r="H224" s="104">
        <f t="shared" si="35"/>
        <v>0</v>
      </c>
      <c r="I224" s="105">
        <f t="shared" si="36"/>
        <v>42</v>
      </c>
      <c r="J224" s="83">
        <f t="shared" si="34"/>
        <v>3.36</v>
      </c>
      <c r="K224" s="84">
        <f t="shared" si="37"/>
        <v>0</v>
      </c>
      <c r="L224" s="85">
        <f t="shared" si="38"/>
        <v>0</v>
      </c>
      <c r="M224" s="69">
        <f t="shared" si="39"/>
        <v>21</v>
      </c>
      <c r="N224" s="69">
        <f t="shared" si="40"/>
        <v>0</v>
      </c>
      <c r="O224" s="69">
        <f t="shared" si="41"/>
        <v>14</v>
      </c>
      <c r="P224" s="69">
        <f t="shared" si="42"/>
        <v>0</v>
      </c>
      <c r="Q224" s="2">
        <v>7</v>
      </c>
      <c r="R224" s="69">
        <f t="shared" si="43"/>
        <v>0</v>
      </c>
    </row>
    <row r="225" spans="2:18" x14ac:dyDescent="0.3">
      <c r="B225" s="4">
        <f t="shared" si="33"/>
        <v>219</v>
      </c>
      <c r="C225" s="20" t="s">
        <v>857</v>
      </c>
      <c r="D225" s="21" t="s">
        <v>54</v>
      </c>
      <c r="E225" s="79">
        <v>0.15000000000000002</v>
      </c>
      <c r="F225" s="79">
        <f>ROUND(E225*'Anexa 1.4. Total'!$C$20,2)</f>
        <v>0</v>
      </c>
      <c r="G225" s="79">
        <f>ROUND(F225*'Anexa 1.4. Total'!$C$33,2)</f>
        <v>0</v>
      </c>
      <c r="H225" s="104">
        <f t="shared" si="35"/>
        <v>0</v>
      </c>
      <c r="I225" s="105">
        <f t="shared" si="36"/>
        <v>42</v>
      </c>
      <c r="J225" s="83">
        <f t="shared" si="34"/>
        <v>6.3000000000000007</v>
      </c>
      <c r="K225" s="84">
        <f t="shared" si="37"/>
        <v>0</v>
      </c>
      <c r="L225" s="85">
        <f t="shared" si="38"/>
        <v>0</v>
      </c>
      <c r="M225" s="69">
        <f t="shared" si="39"/>
        <v>21</v>
      </c>
      <c r="N225" s="69">
        <f t="shared" si="40"/>
        <v>0</v>
      </c>
      <c r="O225" s="69">
        <f t="shared" si="41"/>
        <v>14</v>
      </c>
      <c r="P225" s="69">
        <f t="shared" si="42"/>
        <v>0</v>
      </c>
      <c r="Q225" s="2">
        <v>7</v>
      </c>
      <c r="R225" s="69">
        <f t="shared" si="43"/>
        <v>0</v>
      </c>
    </row>
    <row r="226" spans="2:18" x14ac:dyDescent="0.3">
      <c r="B226" s="4">
        <f t="shared" si="33"/>
        <v>220</v>
      </c>
      <c r="C226" s="20" t="s">
        <v>858</v>
      </c>
      <c r="D226" s="21" t="s">
        <v>54</v>
      </c>
      <c r="E226" s="79">
        <v>0.09</v>
      </c>
      <c r="F226" s="79">
        <f>ROUND(E226*'Anexa 1.4. Total'!$C$20,2)</f>
        <v>0</v>
      </c>
      <c r="G226" s="79">
        <f>ROUND(F226*'Anexa 1.4. Total'!$C$33,2)</f>
        <v>0</v>
      </c>
      <c r="H226" s="104">
        <f t="shared" si="35"/>
        <v>0</v>
      </c>
      <c r="I226" s="105">
        <f t="shared" si="36"/>
        <v>42</v>
      </c>
      <c r="J226" s="83">
        <f t="shared" si="34"/>
        <v>3.78</v>
      </c>
      <c r="K226" s="84">
        <f t="shared" si="37"/>
        <v>0</v>
      </c>
      <c r="L226" s="85">
        <f t="shared" si="38"/>
        <v>0</v>
      </c>
      <c r="M226" s="69">
        <f t="shared" si="39"/>
        <v>21</v>
      </c>
      <c r="N226" s="69">
        <f t="shared" si="40"/>
        <v>0</v>
      </c>
      <c r="O226" s="69">
        <f t="shared" si="41"/>
        <v>14</v>
      </c>
      <c r="P226" s="69">
        <f t="shared" si="42"/>
        <v>0</v>
      </c>
      <c r="Q226" s="2">
        <v>7</v>
      </c>
      <c r="R226" s="69">
        <f t="shared" si="43"/>
        <v>0</v>
      </c>
    </row>
    <row r="227" spans="2:18" x14ac:dyDescent="0.3">
      <c r="B227" s="4">
        <f t="shared" si="33"/>
        <v>221</v>
      </c>
      <c r="C227" s="20" t="s">
        <v>859</v>
      </c>
      <c r="D227" s="21" t="s">
        <v>54</v>
      </c>
      <c r="E227" s="79">
        <v>0.11</v>
      </c>
      <c r="F227" s="79">
        <f>ROUND(E227*'Anexa 1.4. Total'!$C$20,2)</f>
        <v>0</v>
      </c>
      <c r="G227" s="79">
        <f>ROUND(F227*'Anexa 1.4. Total'!$C$33,2)</f>
        <v>0</v>
      </c>
      <c r="H227" s="104">
        <f t="shared" si="35"/>
        <v>0</v>
      </c>
      <c r="I227" s="105">
        <f t="shared" si="36"/>
        <v>42</v>
      </c>
      <c r="J227" s="83">
        <f t="shared" si="34"/>
        <v>4.62</v>
      </c>
      <c r="K227" s="84">
        <f t="shared" si="37"/>
        <v>0</v>
      </c>
      <c r="L227" s="85">
        <f t="shared" si="38"/>
        <v>0</v>
      </c>
      <c r="M227" s="69">
        <f t="shared" si="39"/>
        <v>21</v>
      </c>
      <c r="N227" s="69">
        <f t="shared" si="40"/>
        <v>0</v>
      </c>
      <c r="O227" s="69">
        <f t="shared" si="41"/>
        <v>14</v>
      </c>
      <c r="P227" s="69">
        <f t="shared" si="42"/>
        <v>0</v>
      </c>
      <c r="Q227" s="2">
        <v>7</v>
      </c>
      <c r="R227" s="69">
        <f t="shared" si="43"/>
        <v>0</v>
      </c>
    </row>
    <row r="228" spans="2:18" x14ac:dyDescent="0.3">
      <c r="B228" s="4">
        <f t="shared" si="33"/>
        <v>222</v>
      </c>
      <c r="C228" s="20" t="s">
        <v>860</v>
      </c>
      <c r="D228" s="21" t="s">
        <v>54</v>
      </c>
      <c r="E228" s="79">
        <v>0.14000000000000001</v>
      </c>
      <c r="F228" s="79">
        <f>ROUND(E228*'Anexa 1.4. Total'!$C$20,2)</f>
        <v>0</v>
      </c>
      <c r="G228" s="79">
        <f>ROUND(F228*'Anexa 1.4. Total'!$C$33,2)</f>
        <v>0</v>
      </c>
      <c r="H228" s="104">
        <f t="shared" si="35"/>
        <v>0</v>
      </c>
      <c r="I228" s="105">
        <f t="shared" si="36"/>
        <v>42</v>
      </c>
      <c r="J228" s="83">
        <f t="shared" si="34"/>
        <v>5.8800000000000008</v>
      </c>
      <c r="K228" s="84">
        <f t="shared" si="37"/>
        <v>0</v>
      </c>
      <c r="L228" s="85">
        <f t="shared" si="38"/>
        <v>0</v>
      </c>
      <c r="M228" s="69">
        <f t="shared" si="39"/>
        <v>21</v>
      </c>
      <c r="N228" s="69">
        <f t="shared" si="40"/>
        <v>0</v>
      </c>
      <c r="O228" s="69">
        <f t="shared" si="41"/>
        <v>14</v>
      </c>
      <c r="P228" s="69">
        <f t="shared" si="42"/>
        <v>0</v>
      </c>
      <c r="Q228" s="2">
        <v>7</v>
      </c>
      <c r="R228" s="69">
        <f t="shared" si="43"/>
        <v>0</v>
      </c>
    </row>
    <row r="229" spans="2:18" x14ac:dyDescent="0.3">
      <c r="B229" s="4">
        <f t="shared" si="33"/>
        <v>223</v>
      </c>
      <c r="C229" s="20" t="s">
        <v>861</v>
      </c>
      <c r="D229" s="21" t="s">
        <v>54</v>
      </c>
      <c r="E229" s="79">
        <v>0.18000000000000002</v>
      </c>
      <c r="F229" s="79">
        <f>ROUND(E229*'Anexa 1.4. Total'!$C$20,2)</f>
        <v>0</v>
      </c>
      <c r="G229" s="79">
        <f>ROUND(F229*'Anexa 1.4. Total'!$C$33,2)</f>
        <v>0</v>
      </c>
      <c r="H229" s="104">
        <f t="shared" si="35"/>
        <v>0</v>
      </c>
      <c r="I229" s="105">
        <f t="shared" si="36"/>
        <v>42</v>
      </c>
      <c r="J229" s="83">
        <f t="shared" si="34"/>
        <v>7.5600000000000005</v>
      </c>
      <c r="K229" s="84">
        <f t="shared" si="37"/>
        <v>0</v>
      </c>
      <c r="L229" s="85">
        <f t="shared" si="38"/>
        <v>0</v>
      </c>
      <c r="M229" s="69">
        <f t="shared" si="39"/>
        <v>21</v>
      </c>
      <c r="N229" s="69">
        <f t="shared" si="40"/>
        <v>0</v>
      </c>
      <c r="O229" s="69">
        <f t="shared" si="41"/>
        <v>14</v>
      </c>
      <c r="P229" s="69">
        <f t="shared" si="42"/>
        <v>0</v>
      </c>
      <c r="Q229" s="2">
        <v>7</v>
      </c>
      <c r="R229" s="69">
        <f t="shared" si="43"/>
        <v>0</v>
      </c>
    </row>
    <row r="230" spans="2:18" x14ac:dyDescent="0.3">
      <c r="B230" s="4">
        <f t="shared" si="33"/>
        <v>224</v>
      </c>
      <c r="C230" s="20" t="s">
        <v>862</v>
      </c>
      <c r="D230" s="21" t="s">
        <v>54</v>
      </c>
      <c r="E230" s="79">
        <v>0.15000000000000002</v>
      </c>
      <c r="F230" s="79">
        <f>ROUND(E230*'Anexa 1.4. Total'!$C$20,2)</f>
        <v>0</v>
      </c>
      <c r="G230" s="79">
        <f>ROUND(F230*'Anexa 1.4. Total'!$C$33,2)</f>
        <v>0</v>
      </c>
      <c r="H230" s="104">
        <f t="shared" si="35"/>
        <v>0</v>
      </c>
      <c r="I230" s="105">
        <f t="shared" si="36"/>
        <v>42</v>
      </c>
      <c r="J230" s="83">
        <f t="shared" si="34"/>
        <v>6.3000000000000007</v>
      </c>
      <c r="K230" s="84">
        <f t="shared" si="37"/>
        <v>0</v>
      </c>
      <c r="L230" s="85">
        <f t="shared" si="38"/>
        <v>0</v>
      </c>
      <c r="M230" s="69">
        <f t="shared" si="39"/>
        <v>21</v>
      </c>
      <c r="N230" s="69">
        <f t="shared" si="40"/>
        <v>0</v>
      </c>
      <c r="O230" s="69">
        <f t="shared" si="41"/>
        <v>14</v>
      </c>
      <c r="P230" s="69">
        <f t="shared" si="42"/>
        <v>0</v>
      </c>
      <c r="Q230" s="2">
        <v>7</v>
      </c>
      <c r="R230" s="69">
        <f t="shared" si="43"/>
        <v>0</v>
      </c>
    </row>
    <row r="231" spans="2:18" x14ac:dyDescent="0.3">
      <c r="B231" s="4">
        <f t="shared" si="33"/>
        <v>225</v>
      </c>
      <c r="C231" s="20" t="s">
        <v>863</v>
      </c>
      <c r="D231" s="21" t="s">
        <v>54</v>
      </c>
      <c r="E231" s="79">
        <v>2.73</v>
      </c>
      <c r="F231" s="79">
        <f>ROUND(E231*'Anexa 1.4. Total'!$C$20,2)</f>
        <v>0</v>
      </c>
      <c r="G231" s="79">
        <f>ROUND(F231*'Anexa 1.4. Total'!$C$33,2)</f>
        <v>0</v>
      </c>
      <c r="H231" s="104">
        <f t="shared" si="35"/>
        <v>0</v>
      </c>
      <c r="I231" s="105">
        <f t="shared" si="36"/>
        <v>42</v>
      </c>
      <c r="J231" s="83">
        <f t="shared" si="34"/>
        <v>114.66</v>
      </c>
      <c r="K231" s="84">
        <f t="shared" si="37"/>
        <v>0</v>
      </c>
      <c r="L231" s="85">
        <f t="shared" si="38"/>
        <v>0</v>
      </c>
      <c r="M231" s="69">
        <f t="shared" si="39"/>
        <v>21</v>
      </c>
      <c r="N231" s="69">
        <f t="shared" si="40"/>
        <v>0</v>
      </c>
      <c r="O231" s="69">
        <f t="shared" si="41"/>
        <v>14</v>
      </c>
      <c r="P231" s="69">
        <f t="shared" si="42"/>
        <v>0</v>
      </c>
      <c r="Q231" s="2">
        <v>7</v>
      </c>
      <c r="R231" s="69">
        <f t="shared" si="43"/>
        <v>0</v>
      </c>
    </row>
    <row r="232" spans="2:18" x14ac:dyDescent="0.3">
      <c r="B232" s="4">
        <f t="shared" si="33"/>
        <v>226</v>
      </c>
      <c r="C232" s="20" t="s">
        <v>864</v>
      </c>
      <c r="D232" s="21" t="s">
        <v>54</v>
      </c>
      <c r="E232" s="79">
        <v>7.97</v>
      </c>
      <c r="F232" s="79">
        <f>ROUND(E232*'Anexa 1.4. Total'!$C$20,2)</f>
        <v>0</v>
      </c>
      <c r="G232" s="79">
        <f>ROUND(F232*'Anexa 1.4. Total'!$C$33,2)</f>
        <v>0</v>
      </c>
      <c r="H232" s="104">
        <f t="shared" si="35"/>
        <v>0</v>
      </c>
      <c r="I232" s="105">
        <f t="shared" si="36"/>
        <v>24</v>
      </c>
      <c r="J232" s="83">
        <f t="shared" si="34"/>
        <v>191.28</v>
      </c>
      <c r="K232" s="84">
        <f t="shared" si="37"/>
        <v>0</v>
      </c>
      <c r="L232" s="85">
        <f t="shared" si="38"/>
        <v>0</v>
      </c>
      <c r="M232" s="69">
        <f t="shared" si="39"/>
        <v>12</v>
      </c>
      <c r="N232" s="69">
        <f t="shared" si="40"/>
        <v>0</v>
      </c>
      <c r="O232" s="69">
        <f t="shared" si="41"/>
        <v>8</v>
      </c>
      <c r="P232" s="69">
        <f t="shared" si="42"/>
        <v>0</v>
      </c>
      <c r="Q232" s="2">
        <v>4</v>
      </c>
      <c r="R232" s="69">
        <f t="shared" si="43"/>
        <v>0</v>
      </c>
    </row>
    <row r="233" spans="2:18" x14ac:dyDescent="0.3">
      <c r="B233" s="4">
        <f t="shared" si="33"/>
        <v>227</v>
      </c>
      <c r="C233" s="20" t="s">
        <v>865</v>
      </c>
      <c r="D233" s="21" t="s">
        <v>54</v>
      </c>
      <c r="E233" s="79">
        <v>6.89</v>
      </c>
      <c r="F233" s="79">
        <f>ROUND(E233*'Anexa 1.4. Total'!$C$20,2)</f>
        <v>0</v>
      </c>
      <c r="G233" s="79">
        <f>ROUND(F233*'Anexa 1.4. Total'!$C$33,2)</f>
        <v>0</v>
      </c>
      <c r="H233" s="104">
        <f t="shared" si="35"/>
        <v>0</v>
      </c>
      <c r="I233" s="105">
        <f t="shared" si="36"/>
        <v>18</v>
      </c>
      <c r="J233" s="83">
        <f t="shared" si="34"/>
        <v>124.02</v>
      </c>
      <c r="K233" s="84">
        <f t="shared" si="37"/>
        <v>0</v>
      </c>
      <c r="L233" s="85">
        <f t="shared" si="38"/>
        <v>0</v>
      </c>
      <c r="M233" s="69">
        <f t="shared" si="39"/>
        <v>9</v>
      </c>
      <c r="N233" s="69">
        <f t="shared" si="40"/>
        <v>0</v>
      </c>
      <c r="O233" s="69">
        <f t="shared" si="41"/>
        <v>6</v>
      </c>
      <c r="P233" s="69">
        <f t="shared" si="42"/>
        <v>0</v>
      </c>
      <c r="Q233" s="2">
        <v>3</v>
      </c>
      <c r="R233" s="69">
        <f t="shared" si="43"/>
        <v>0</v>
      </c>
    </row>
    <row r="234" spans="2:18" x14ac:dyDescent="0.3">
      <c r="B234" s="4">
        <f t="shared" si="33"/>
        <v>228</v>
      </c>
      <c r="C234" s="20" t="s">
        <v>866</v>
      </c>
      <c r="D234" s="21" t="s">
        <v>54</v>
      </c>
      <c r="E234" s="79">
        <v>6.71</v>
      </c>
      <c r="F234" s="79">
        <f>ROUND(E234*'Anexa 1.4. Total'!$C$20,2)</f>
        <v>0</v>
      </c>
      <c r="G234" s="79">
        <f>ROUND(F234*'Anexa 1.4. Total'!$C$33,2)</f>
        <v>0</v>
      </c>
      <c r="H234" s="104">
        <f t="shared" si="35"/>
        <v>0</v>
      </c>
      <c r="I234" s="105">
        <f t="shared" si="36"/>
        <v>18</v>
      </c>
      <c r="J234" s="83">
        <f t="shared" si="34"/>
        <v>120.78</v>
      </c>
      <c r="K234" s="84">
        <f t="shared" si="37"/>
        <v>0</v>
      </c>
      <c r="L234" s="85">
        <f t="shared" si="38"/>
        <v>0</v>
      </c>
      <c r="M234" s="69">
        <f t="shared" si="39"/>
        <v>9</v>
      </c>
      <c r="N234" s="69">
        <f t="shared" si="40"/>
        <v>0</v>
      </c>
      <c r="O234" s="69">
        <f t="shared" si="41"/>
        <v>6</v>
      </c>
      <c r="P234" s="69">
        <f t="shared" si="42"/>
        <v>0</v>
      </c>
      <c r="Q234" s="2">
        <v>3</v>
      </c>
      <c r="R234" s="69">
        <f t="shared" si="43"/>
        <v>0</v>
      </c>
    </row>
    <row r="235" spans="2:18" x14ac:dyDescent="0.3">
      <c r="B235" s="4">
        <f t="shared" si="33"/>
        <v>229</v>
      </c>
      <c r="C235" s="20" t="s">
        <v>867</v>
      </c>
      <c r="D235" s="21" t="s">
        <v>54</v>
      </c>
      <c r="E235" s="79">
        <v>6.59</v>
      </c>
      <c r="F235" s="79">
        <f>ROUND(E235*'Anexa 1.4. Total'!$C$20,2)</f>
        <v>0</v>
      </c>
      <c r="G235" s="79">
        <f>ROUND(F235*'Anexa 1.4. Total'!$C$33,2)</f>
        <v>0</v>
      </c>
      <c r="H235" s="104">
        <f t="shared" si="35"/>
        <v>0</v>
      </c>
      <c r="I235" s="105">
        <f t="shared" si="36"/>
        <v>24</v>
      </c>
      <c r="J235" s="83">
        <f t="shared" si="34"/>
        <v>158.16</v>
      </c>
      <c r="K235" s="84">
        <f t="shared" si="37"/>
        <v>0</v>
      </c>
      <c r="L235" s="85">
        <f t="shared" si="38"/>
        <v>0</v>
      </c>
      <c r="M235" s="69">
        <f t="shared" si="39"/>
        <v>12</v>
      </c>
      <c r="N235" s="69">
        <f t="shared" si="40"/>
        <v>0</v>
      </c>
      <c r="O235" s="69">
        <f t="shared" si="41"/>
        <v>8</v>
      </c>
      <c r="P235" s="69">
        <f t="shared" si="42"/>
        <v>0</v>
      </c>
      <c r="Q235" s="2">
        <v>4</v>
      </c>
      <c r="R235" s="69">
        <f t="shared" si="43"/>
        <v>0</v>
      </c>
    </row>
    <row r="236" spans="2:18" x14ac:dyDescent="0.3">
      <c r="B236" s="4">
        <f t="shared" si="33"/>
        <v>230</v>
      </c>
      <c r="C236" s="20" t="s">
        <v>868</v>
      </c>
      <c r="D236" s="21" t="s">
        <v>54</v>
      </c>
      <c r="E236" s="79">
        <v>0.7</v>
      </c>
      <c r="F236" s="79">
        <f>ROUND(E236*'Anexa 1.4. Total'!$C$20,2)</f>
        <v>0</v>
      </c>
      <c r="G236" s="79">
        <f>ROUND(F236*'Anexa 1.4. Total'!$C$33,2)</f>
        <v>0</v>
      </c>
      <c r="H236" s="104">
        <f t="shared" si="35"/>
        <v>0</v>
      </c>
      <c r="I236" s="105">
        <f t="shared" si="36"/>
        <v>24</v>
      </c>
      <c r="J236" s="83">
        <f t="shared" si="34"/>
        <v>16.799999999999997</v>
      </c>
      <c r="K236" s="84">
        <f t="shared" si="37"/>
        <v>0</v>
      </c>
      <c r="L236" s="85">
        <f t="shared" si="38"/>
        <v>0</v>
      </c>
      <c r="M236" s="69">
        <f t="shared" si="39"/>
        <v>12</v>
      </c>
      <c r="N236" s="69">
        <f t="shared" si="40"/>
        <v>0</v>
      </c>
      <c r="O236" s="69">
        <f t="shared" si="41"/>
        <v>8</v>
      </c>
      <c r="P236" s="69">
        <f t="shared" si="42"/>
        <v>0</v>
      </c>
      <c r="Q236" s="2">
        <v>4</v>
      </c>
      <c r="R236" s="69">
        <f t="shared" si="43"/>
        <v>0</v>
      </c>
    </row>
    <row r="237" spans="2:18" x14ac:dyDescent="0.3">
      <c r="B237" s="4">
        <f t="shared" si="33"/>
        <v>231</v>
      </c>
      <c r="C237" s="20" t="s">
        <v>869</v>
      </c>
      <c r="D237" s="21" t="s">
        <v>54</v>
      </c>
      <c r="E237" s="79">
        <v>2.0299999999999998</v>
      </c>
      <c r="F237" s="79">
        <f>ROUND(E237*'Anexa 1.4. Total'!$C$20,2)</f>
        <v>0</v>
      </c>
      <c r="G237" s="79">
        <f>ROUND(F237*'Anexa 1.4. Total'!$C$33,2)</f>
        <v>0</v>
      </c>
      <c r="H237" s="104">
        <f t="shared" si="35"/>
        <v>0</v>
      </c>
      <c r="I237" s="105">
        <f t="shared" si="36"/>
        <v>18</v>
      </c>
      <c r="J237" s="83">
        <f t="shared" si="34"/>
        <v>36.54</v>
      </c>
      <c r="K237" s="84">
        <f t="shared" si="37"/>
        <v>0</v>
      </c>
      <c r="L237" s="85">
        <f t="shared" si="38"/>
        <v>0</v>
      </c>
      <c r="M237" s="69">
        <f t="shared" si="39"/>
        <v>9</v>
      </c>
      <c r="N237" s="69">
        <f t="shared" si="40"/>
        <v>0</v>
      </c>
      <c r="O237" s="69">
        <f t="shared" si="41"/>
        <v>6</v>
      </c>
      <c r="P237" s="69">
        <f t="shared" si="42"/>
        <v>0</v>
      </c>
      <c r="Q237" s="2">
        <v>3</v>
      </c>
      <c r="R237" s="69">
        <f t="shared" si="43"/>
        <v>0</v>
      </c>
    </row>
    <row r="238" spans="2:18" x14ac:dyDescent="0.3">
      <c r="B238" s="4">
        <f t="shared" si="33"/>
        <v>232</v>
      </c>
      <c r="C238" s="20" t="s">
        <v>870</v>
      </c>
      <c r="D238" s="21" t="s">
        <v>54</v>
      </c>
      <c r="E238" s="79">
        <v>11.629999999999999</v>
      </c>
      <c r="F238" s="79">
        <f>ROUND(E238*'Anexa 1.4. Total'!$C$20,2)</f>
        <v>0</v>
      </c>
      <c r="G238" s="79">
        <f>ROUND(F238*'Anexa 1.4. Total'!$C$33,2)</f>
        <v>0</v>
      </c>
      <c r="H238" s="104">
        <f t="shared" si="35"/>
        <v>0</v>
      </c>
      <c r="I238" s="105">
        <f t="shared" si="36"/>
        <v>42</v>
      </c>
      <c r="J238" s="83">
        <f t="shared" si="34"/>
        <v>488.46</v>
      </c>
      <c r="K238" s="84">
        <f t="shared" si="37"/>
        <v>0</v>
      </c>
      <c r="L238" s="85">
        <f t="shared" si="38"/>
        <v>0</v>
      </c>
      <c r="M238" s="69">
        <f t="shared" si="39"/>
        <v>21</v>
      </c>
      <c r="N238" s="69">
        <f t="shared" si="40"/>
        <v>0</v>
      </c>
      <c r="O238" s="69">
        <f t="shared" si="41"/>
        <v>14</v>
      </c>
      <c r="P238" s="69">
        <f t="shared" si="42"/>
        <v>0</v>
      </c>
      <c r="Q238" s="2">
        <v>7</v>
      </c>
      <c r="R238" s="69">
        <f t="shared" si="43"/>
        <v>0</v>
      </c>
    </row>
    <row r="239" spans="2:18" x14ac:dyDescent="0.3">
      <c r="B239" s="4">
        <f t="shared" si="33"/>
        <v>233</v>
      </c>
      <c r="C239" s="20" t="s">
        <v>871</v>
      </c>
      <c r="D239" s="21" t="s">
        <v>54</v>
      </c>
      <c r="E239" s="79">
        <v>2.11</v>
      </c>
      <c r="F239" s="79">
        <f>ROUND(E239*'Anexa 1.4. Total'!$C$20,2)</f>
        <v>0</v>
      </c>
      <c r="G239" s="79">
        <f>ROUND(F239*'Anexa 1.4. Total'!$C$33,2)</f>
        <v>0</v>
      </c>
      <c r="H239" s="104">
        <f t="shared" si="35"/>
        <v>0</v>
      </c>
      <c r="I239" s="105">
        <f t="shared" si="36"/>
        <v>42</v>
      </c>
      <c r="J239" s="83">
        <f t="shared" si="34"/>
        <v>88.61999999999999</v>
      </c>
      <c r="K239" s="84">
        <f t="shared" si="37"/>
        <v>0</v>
      </c>
      <c r="L239" s="85">
        <f t="shared" si="38"/>
        <v>0</v>
      </c>
      <c r="M239" s="69">
        <f t="shared" si="39"/>
        <v>21</v>
      </c>
      <c r="N239" s="69">
        <f t="shared" si="40"/>
        <v>0</v>
      </c>
      <c r="O239" s="69">
        <f t="shared" si="41"/>
        <v>14</v>
      </c>
      <c r="P239" s="69">
        <f t="shared" si="42"/>
        <v>0</v>
      </c>
      <c r="Q239" s="2">
        <v>7</v>
      </c>
      <c r="R239" s="69">
        <f t="shared" si="43"/>
        <v>0</v>
      </c>
    </row>
    <row r="240" spans="2:18" x14ac:dyDescent="0.3">
      <c r="B240" s="4">
        <f t="shared" si="33"/>
        <v>234</v>
      </c>
      <c r="C240" s="20" t="s">
        <v>872</v>
      </c>
      <c r="D240" s="21" t="s">
        <v>54</v>
      </c>
      <c r="E240" s="79">
        <v>0.34</v>
      </c>
      <c r="F240" s="79">
        <f>ROUND(E240*'Anexa 1.4. Total'!$C$20,2)</f>
        <v>0</v>
      </c>
      <c r="G240" s="79">
        <f>ROUND(F240*'Anexa 1.4. Total'!$C$33,2)</f>
        <v>0</v>
      </c>
      <c r="H240" s="104">
        <f t="shared" si="35"/>
        <v>0</v>
      </c>
      <c r="I240" s="105">
        <f t="shared" si="36"/>
        <v>24</v>
      </c>
      <c r="J240" s="83">
        <f t="shared" si="34"/>
        <v>8.16</v>
      </c>
      <c r="K240" s="84">
        <f t="shared" si="37"/>
        <v>0</v>
      </c>
      <c r="L240" s="85">
        <f t="shared" si="38"/>
        <v>0</v>
      </c>
      <c r="M240" s="69">
        <f t="shared" si="39"/>
        <v>12</v>
      </c>
      <c r="N240" s="69">
        <f t="shared" si="40"/>
        <v>0</v>
      </c>
      <c r="O240" s="69">
        <f t="shared" si="41"/>
        <v>8</v>
      </c>
      <c r="P240" s="69">
        <f t="shared" si="42"/>
        <v>0</v>
      </c>
      <c r="Q240" s="2">
        <v>4</v>
      </c>
      <c r="R240" s="69">
        <f t="shared" si="43"/>
        <v>0</v>
      </c>
    </row>
    <row r="241" spans="2:18" x14ac:dyDescent="0.3">
      <c r="B241" s="4">
        <f t="shared" si="33"/>
        <v>235</v>
      </c>
      <c r="C241" s="20" t="s">
        <v>873</v>
      </c>
      <c r="D241" s="21" t="s">
        <v>54</v>
      </c>
      <c r="E241" s="79">
        <v>15.2</v>
      </c>
      <c r="F241" s="79">
        <f>ROUND(E241*'Anexa 1.4. Total'!$C$20,2)</f>
        <v>0</v>
      </c>
      <c r="G241" s="79">
        <f>ROUND(F241*'Anexa 1.4. Total'!$C$33,2)</f>
        <v>0</v>
      </c>
      <c r="H241" s="104">
        <f t="shared" si="35"/>
        <v>0</v>
      </c>
      <c r="I241" s="105">
        <f t="shared" si="36"/>
        <v>24</v>
      </c>
      <c r="J241" s="83">
        <f t="shared" si="34"/>
        <v>364.79999999999995</v>
      </c>
      <c r="K241" s="84">
        <f t="shared" si="37"/>
        <v>0</v>
      </c>
      <c r="L241" s="85">
        <f t="shared" si="38"/>
        <v>0</v>
      </c>
      <c r="M241" s="69">
        <f t="shared" si="39"/>
        <v>12</v>
      </c>
      <c r="N241" s="69">
        <f t="shared" si="40"/>
        <v>0</v>
      </c>
      <c r="O241" s="69">
        <f t="shared" si="41"/>
        <v>8</v>
      </c>
      <c r="P241" s="69">
        <f t="shared" si="42"/>
        <v>0</v>
      </c>
      <c r="Q241" s="2">
        <v>4</v>
      </c>
      <c r="R241" s="69">
        <f t="shared" si="43"/>
        <v>0</v>
      </c>
    </row>
    <row r="242" spans="2:18" x14ac:dyDescent="0.3">
      <c r="B242" s="4">
        <f t="shared" si="33"/>
        <v>236</v>
      </c>
      <c r="C242" s="20" t="s">
        <v>874</v>
      </c>
      <c r="D242" s="21" t="s">
        <v>54</v>
      </c>
      <c r="E242" s="79">
        <v>5.1899999999999995</v>
      </c>
      <c r="F242" s="79">
        <f>ROUND(E242*'Anexa 1.4. Total'!$C$20,2)</f>
        <v>0</v>
      </c>
      <c r="G242" s="79">
        <f>ROUND(F242*'Anexa 1.4. Total'!$C$33,2)</f>
        <v>0</v>
      </c>
      <c r="H242" s="104">
        <f t="shared" si="35"/>
        <v>0</v>
      </c>
      <c r="I242" s="105">
        <f t="shared" si="36"/>
        <v>24</v>
      </c>
      <c r="J242" s="83">
        <f t="shared" si="34"/>
        <v>124.55999999999999</v>
      </c>
      <c r="K242" s="84">
        <f t="shared" si="37"/>
        <v>0</v>
      </c>
      <c r="L242" s="85">
        <f t="shared" si="38"/>
        <v>0</v>
      </c>
      <c r="M242" s="69">
        <f t="shared" si="39"/>
        <v>12</v>
      </c>
      <c r="N242" s="69">
        <f t="shared" si="40"/>
        <v>0</v>
      </c>
      <c r="O242" s="69">
        <f t="shared" si="41"/>
        <v>8</v>
      </c>
      <c r="P242" s="69">
        <f t="shared" si="42"/>
        <v>0</v>
      </c>
      <c r="Q242" s="2">
        <v>4</v>
      </c>
      <c r="R242" s="69">
        <f t="shared" si="43"/>
        <v>0</v>
      </c>
    </row>
    <row r="243" spans="2:18" x14ac:dyDescent="0.3">
      <c r="B243" s="4">
        <f t="shared" si="33"/>
        <v>237</v>
      </c>
      <c r="C243" s="20" t="s">
        <v>875</v>
      </c>
      <c r="D243" s="21" t="s">
        <v>54</v>
      </c>
      <c r="E243" s="79">
        <v>0.89</v>
      </c>
      <c r="F243" s="79">
        <f>ROUND(E243*'Anexa 1.4. Total'!$C$20,2)</f>
        <v>0</v>
      </c>
      <c r="G243" s="79">
        <f>ROUND(F243*'Anexa 1.4. Total'!$C$33,2)</f>
        <v>0</v>
      </c>
      <c r="H243" s="104">
        <f t="shared" si="35"/>
        <v>0</v>
      </c>
      <c r="I243" s="105">
        <f t="shared" si="36"/>
        <v>330</v>
      </c>
      <c r="J243" s="83">
        <f t="shared" si="34"/>
        <v>293.7</v>
      </c>
      <c r="K243" s="84">
        <f t="shared" si="37"/>
        <v>0</v>
      </c>
      <c r="L243" s="85">
        <f t="shared" si="38"/>
        <v>0</v>
      </c>
      <c r="M243" s="69">
        <f t="shared" si="39"/>
        <v>165</v>
      </c>
      <c r="N243" s="69">
        <f t="shared" si="40"/>
        <v>0</v>
      </c>
      <c r="O243" s="69">
        <f t="shared" si="41"/>
        <v>110</v>
      </c>
      <c r="P243" s="69">
        <f t="shared" si="42"/>
        <v>0</v>
      </c>
      <c r="Q243" s="2">
        <v>55</v>
      </c>
      <c r="R243" s="69">
        <f t="shared" si="43"/>
        <v>0</v>
      </c>
    </row>
    <row r="244" spans="2:18" x14ac:dyDescent="0.3">
      <c r="B244" s="4">
        <f t="shared" si="33"/>
        <v>238</v>
      </c>
      <c r="C244" s="20" t="s">
        <v>876</v>
      </c>
      <c r="D244" s="21" t="s">
        <v>54</v>
      </c>
      <c r="E244" s="79">
        <v>2.3299999999999996</v>
      </c>
      <c r="F244" s="79">
        <f>ROUND(E244*'Anexa 1.4. Total'!$C$20,2)</f>
        <v>0</v>
      </c>
      <c r="G244" s="79">
        <f>ROUND(F244*'Anexa 1.4. Total'!$C$33,2)</f>
        <v>0</v>
      </c>
      <c r="H244" s="104">
        <f t="shared" si="35"/>
        <v>0</v>
      </c>
      <c r="I244" s="105">
        <f t="shared" si="36"/>
        <v>330</v>
      </c>
      <c r="J244" s="83">
        <f t="shared" si="34"/>
        <v>768.89999999999986</v>
      </c>
      <c r="K244" s="84">
        <f t="shared" si="37"/>
        <v>0</v>
      </c>
      <c r="L244" s="85">
        <f t="shared" si="38"/>
        <v>0</v>
      </c>
      <c r="M244" s="69">
        <f t="shared" si="39"/>
        <v>165</v>
      </c>
      <c r="N244" s="69">
        <f t="shared" si="40"/>
        <v>0</v>
      </c>
      <c r="O244" s="69">
        <f t="shared" si="41"/>
        <v>110</v>
      </c>
      <c r="P244" s="69">
        <f t="shared" si="42"/>
        <v>0</v>
      </c>
      <c r="Q244" s="2">
        <v>55</v>
      </c>
      <c r="R244" s="69">
        <f t="shared" si="43"/>
        <v>0</v>
      </c>
    </row>
    <row r="245" spans="2:18" x14ac:dyDescent="0.3">
      <c r="B245" s="4">
        <f t="shared" si="33"/>
        <v>239</v>
      </c>
      <c r="C245" s="20" t="s">
        <v>877</v>
      </c>
      <c r="D245" s="21" t="s">
        <v>54</v>
      </c>
      <c r="E245" s="79">
        <v>1.1200000000000001</v>
      </c>
      <c r="F245" s="79">
        <f>ROUND(E245*'Anexa 1.4. Total'!$C$20,2)</f>
        <v>0</v>
      </c>
      <c r="G245" s="79">
        <f>ROUND(F245*'Anexa 1.4. Total'!$C$33,2)</f>
        <v>0</v>
      </c>
      <c r="H245" s="104">
        <f t="shared" si="35"/>
        <v>0</v>
      </c>
      <c r="I245" s="105">
        <f t="shared" si="36"/>
        <v>24</v>
      </c>
      <c r="J245" s="83">
        <f t="shared" si="34"/>
        <v>26.880000000000003</v>
      </c>
      <c r="K245" s="84">
        <f t="shared" si="37"/>
        <v>0</v>
      </c>
      <c r="L245" s="85">
        <f t="shared" si="38"/>
        <v>0</v>
      </c>
      <c r="M245" s="69">
        <f t="shared" si="39"/>
        <v>12</v>
      </c>
      <c r="N245" s="69">
        <f t="shared" si="40"/>
        <v>0</v>
      </c>
      <c r="O245" s="69">
        <f t="shared" si="41"/>
        <v>8</v>
      </c>
      <c r="P245" s="69">
        <f t="shared" si="42"/>
        <v>0</v>
      </c>
      <c r="Q245" s="2">
        <v>4</v>
      </c>
      <c r="R245" s="69">
        <f t="shared" si="43"/>
        <v>0</v>
      </c>
    </row>
    <row r="246" spans="2:18" x14ac:dyDescent="0.3">
      <c r="B246" s="4">
        <f t="shared" si="33"/>
        <v>240</v>
      </c>
      <c r="C246" s="20" t="s">
        <v>878</v>
      </c>
      <c r="D246" s="21" t="s">
        <v>177</v>
      </c>
      <c r="E246" s="79">
        <v>0.9</v>
      </c>
      <c r="F246" s="79">
        <f>ROUND(E246*'Anexa 1.4. Total'!$C$20,2)</f>
        <v>0</v>
      </c>
      <c r="G246" s="79">
        <f>ROUND(F246*'Anexa 1.4. Total'!$C$33,2)</f>
        <v>0</v>
      </c>
      <c r="H246" s="104">
        <f t="shared" si="35"/>
        <v>0</v>
      </c>
      <c r="I246" s="105">
        <f t="shared" si="36"/>
        <v>492</v>
      </c>
      <c r="J246" s="83">
        <f t="shared" si="34"/>
        <v>442.8</v>
      </c>
      <c r="K246" s="84">
        <f t="shared" si="37"/>
        <v>0</v>
      </c>
      <c r="L246" s="85">
        <f t="shared" si="38"/>
        <v>0</v>
      </c>
      <c r="M246" s="69">
        <f t="shared" si="39"/>
        <v>246</v>
      </c>
      <c r="N246" s="69">
        <f t="shared" si="40"/>
        <v>0</v>
      </c>
      <c r="O246" s="69">
        <f t="shared" si="41"/>
        <v>164</v>
      </c>
      <c r="P246" s="69">
        <f t="shared" si="42"/>
        <v>0</v>
      </c>
      <c r="Q246" s="2">
        <v>82</v>
      </c>
      <c r="R246" s="69">
        <f t="shared" si="43"/>
        <v>0</v>
      </c>
    </row>
    <row r="247" spans="2:18" x14ac:dyDescent="0.3">
      <c r="B247" s="4">
        <f t="shared" si="33"/>
        <v>241</v>
      </c>
      <c r="C247" s="20" t="s">
        <v>879</v>
      </c>
      <c r="D247" s="21" t="s">
        <v>177</v>
      </c>
      <c r="E247" s="79">
        <v>0.05</v>
      </c>
      <c r="F247" s="79">
        <f>ROUND(E247*'Anexa 1.4. Total'!$C$20,2)</f>
        <v>0</v>
      </c>
      <c r="G247" s="79">
        <f>ROUND(F247*'Anexa 1.4. Total'!$C$33,2)</f>
        <v>0</v>
      </c>
      <c r="H247" s="104">
        <f t="shared" si="35"/>
        <v>0</v>
      </c>
      <c r="I247" s="105">
        <f t="shared" si="36"/>
        <v>24</v>
      </c>
      <c r="J247" s="83">
        <f t="shared" si="34"/>
        <v>1.2000000000000002</v>
      </c>
      <c r="K247" s="84">
        <f t="shared" si="37"/>
        <v>0</v>
      </c>
      <c r="L247" s="85">
        <f t="shared" si="38"/>
        <v>0</v>
      </c>
      <c r="M247" s="69">
        <f t="shared" si="39"/>
        <v>12</v>
      </c>
      <c r="N247" s="69">
        <f t="shared" si="40"/>
        <v>0</v>
      </c>
      <c r="O247" s="69">
        <f t="shared" si="41"/>
        <v>8</v>
      </c>
      <c r="P247" s="69">
        <f t="shared" si="42"/>
        <v>0</v>
      </c>
      <c r="Q247" s="2">
        <v>4</v>
      </c>
      <c r="R247" s="69">
        <f t="shared" si="43"/>
        <v>0</v>
      </c>
    </row>
    <row r="248" spans="2:18" x14ac:dyDescent="0.3">
      <c r="B248" s="4">
        <f t="shared" si="33"/>
        <v>242</v>
      </c>
      <c r="C248" s="20" t="s">
        <v>880</v>
      </c>
      <c r="D248" s="21" t="s">
        <v>54</v>
      </c>
      <c r="E248" s="79">
        <v>0.05</v>
      </c>
      <c r="F248" s="79">
        <f>ROUND(E248*'Anexa 1.4. Total'!$C$20,2)</f>
        <v>0</v>
      </c>
      <c r="G248" s="79">
        <f>ROUND(F248*'Anexa 1.4. Total'!$C$33,2)</f>
        <v>0</v>
      </c>
      <c r="H248" s="104">
        <f t="shared" si="35"/>
        <v>0</v>
      </c>
      <c r="I248" s="105">
        <f t="shared" si="36"/>
        <v>330</v>
      </c>
      <c r="J248" s="83">
        <f t="shared" si="34"/>
        <v>16.5</v>
      </c>
      <c r="K248" s="84">
        <f t="shared" si="37"/>
        <v>0</v>
      </c>
      <c r="L248" s="85">
        <f t="shared" si="38"/>
        <v>0</v>
      </c>
      <c r="M248" s="69">
        <f t="shared" si="39"/>
        <v>165</v>
      </c>
      <c r="N248" s="69">
        <f t="shared" si="40"/>
        <v>0</v>
      </c>
      <c r="O248" s="69">
        <f t="shared" si="41"/>
        <v>110</v>
      </c>
      <c r="P248" s="69">
        <f t="shared" si="42"/>
        <v>0</v>
      </c>
      <c r="Q248" s="2">
        <v>55</v>
      </c>
      <c r="R248" s="69">
        <f t="shared" si="43"/>
        <v>0</v>
      </c>
    </row>
    <row r="249" spans="2:18" x14ac:dyDescent="0.3">
      <c r="B249" s="4">
        <f t="shared" si="33"/>
        <v>243</v>
      </c>
      <c r="C249" s="20" t="s">
        <v>881</v>
      </c>
      <c r="D249" s="21" t="s">
        <v>177</v>
      </c>
      <c r="E249" s="79">
        <v>0.08</v>
      </c>
      <c r="F249" s="79">
        <f>ROUND(E249*'Anexa 1.4. Total'!$C$20,2)</f>
        <v>0</v>
      </c>
      <c r="G249" s="79">
        <f>ROUND(F249*'Anexa 1.4. Total'!$C$33,2)</f>
        <v>0</v>
      </c>
      <c r="H249" s="104">
        <f t="shared" si="35"/>
        <v>0</v>
      </c>
      <c r="I249" s="105">
        <f t="shared" si="36"/>
        <v>24</v>
      </c>
      <c r="J249" s="83">
        <f t="shared" si="34"/>
        <v>1.92</v>
      </c>
      <c r="K249" s="84">
        <f t="shared" si="37"/>
        <v>0</v>
      </c>
      <c r="L249" s="85">
        <f t="shared" si="38"/>
        <v>0</v>
      </c>
      <c r="M249" s="69">
        <f t="shared" si="39"/>
        <v>12</v>
      </c>
      <c r="N249" s="69">
        <f t="shared" si="40"/>
        <v>0</v>
      </c>
      <c r="O249" s="69">
        <f t="shared" si="41"/>
        <v>8</v>
      </c>
      <c r="P249" s="69">
        <f t="shared" si="42"/>
        <v>0</v>
      </c>
      <c r="Q249" s="2">
        <v>4</v>
      </c>
      <c r="R249" s="69">
        <f t="shared" si="43"/>
        <v>0</v>
      </c>
    </row>
    <row r="250" spans="2:18" x14ac:dyDescent="0.3">
      <c r="B250" s="4">
        <f t="shared" si="33"/>
        <v>244</v>
      </c>
      <c r="C250" s="20" t="s">
        <v>882</v>
      </c>
      <c r="D250" s="21" t="s">
        <v>54</v>
      </c>
      <c r="E250" s="79">
        <v>0.13</v>
      </c>
      <c r="F250" s="79">
        <f>ROUND(E250*'Anexa 1.4. Total'!$C$20,2)</f>
        <v>0</v>
      </c>
      <c r="G250" s="79">
        <f>ROUND(F250*'Anexa 1.4. Total'!$C$33,2)</f>
        <v>0</v>
      </c>
      <c r="H250" s="104">
        <f t="shared" si="35"/>
        <v>0</v>
      </c>
      <c r="I250" s="105">
        <f t="shared" si="36"/>
        <v>90</v>
      </c>
      <c r="J250" s="83">
        <f t="shared" si="34"/>
        <v>11.700000000000001</v>
      </c>
      <c r="K250" s="84">
        <f t="shared" si="37"/>
        <v>0</v>
      </c>
      <c r="L250" s="85">
        <f t="shared" si="38"/>
        <v>0</v>
      </c>
      <c r="M250" s="69">
        <f t="shared" si="39"/>
        <v>45</v>
      </c>
      <c r="N250" s="69">
        <f t="shared" si="40"/>
        <v>0</v>
      </c>
      <c r="O250" s="69">
        <f t="shared" si="41"/>
        <v>30</v>
      </c>
      <c r="P250" s="69">
        <f t="shared" si="42"/>
        <v>0</v>
      </c>
      <c r="Q250" s="2">
        <v>15</v>
      </c>
      <c r="R250" s="69">
        <f t="shared" si="43"/>
        <v>0</v>
      </c>
    </row>
    <row r="251" spans="2:18" x14ac:dyDescent="0.3">
      <c r="B251" s="4">
        <f t="shared" si="33"/>
        <v>245</v>
      </c>
      <c r="C251" s="20" t="s">
        <v>883</v>
      </c>
      <c r="D251" s="21" t="s">
        <v>54</v>
      </c>
      <c r="E251" s="79">
        <v>0.27</v>
      </c>
      <c r="F251" s="79">
        <f>ROUND(E251*'Anexa 1.4. Total'!$C$20,2)</f>
        <v>0</v>
      </c>
      <c r="G251" s="79">
        <f>ROUND(F251*'Anexa 1.4. Total'!$C$33,2)</f>
        <v>0</v>
      </c>
      <c r="H251" s="104">
        <f t="shared" si="35"/>
        <v>0</v>
      </c>
      <c r="I251" s="105">
        <f t="shared" si="36"/>
        <v>24</v>
      </c>
      <c r="J251" s="83">
        <f t="shared" si="34"/>
        <v>6.48</v>
      </c>
      <c r="K251" s="84">
        <f t="shared" si="37"/>
        <v>0</v>
      </c>
      <c r="L251" s="85">
        <f t="shared" si="38"/>
        <v>0</v>
      </c>
      <c r="M251" s="69">
        <f t="shared" si="39"/>
        <v>12</v>
      </c>
      <c r="N251" s="69">
        <f t="shared" si="40"/>
        <v>0</v>
      </c>
      <c r="O251" s="69">
        <f t="shared" si="41"/>
        <v>8</v>
      </c>
      <c r="P251" s="69">
        <f t="shared" si="42"/>
        <v>0</v>
      </c>
      <c r="Q251" s="2">
        <v>4</v>
      </c>
      <c r="R251" s="69">
        <f t="shared" si="43"/>
        <v>0</v>
      </c>
    </row>
    <row r="252" spans="2:18" x14ac:dyDescent="0.3">
      <c r="B252" s="4">
        <f t="shared" si="33"/>
        <v>246</v>
      </c>
      <c r="C252" s="20" t="s">
        <v>884</v>
      </c>
      <c r="D252" s="21" t="s">
        <v>54</v>
      </c>
      <c r="E252" s="79">
        <v>0.46</v>
      </c>
      <c r="F252" s="79">
        <f>ROUND(E252*'Anexa 1.4. Total'!$C$20,2)</f>
        <v>0</v>
      </c>
      <c r="G252" s="79">
        <f>ROUND(F252*'Anexa 1.4. Total'!$C$33,2)</f>
        <v>0</v>
      </c>
      <c r="H252" s="104">
        <f t="shared" si="35"/>
        <v>0</v>
      </c>
      <c r="I252" s="105">
        <f t="shared" si="36"/>
        <v>42</v>
      </c>
      <c r="J252" s="83">
        <f t="shared" si="34"/>
        <v>19.32</v>
      </c>
      <c r="K252" s="84">
        <f t="shared" si="37"/>
        <v>0</v>
      </c>
      <c r="L252" s="85">
        <f t="shared" si="38"/>
        <v>0</v>
      </c>
      <c r="M252" s="69">
        <f t="shared" si="39"/>
        <v>21</v>
      </c>
      <c r="N252" s="69">
        <f t="shared" si="40"/>
        <v>0</v>
      </c>
      <c r="O252" s="69">
        <f t="shared" si="41"/>
        <v>14</v>
      </c>
      <c r="P252" s="69">
        <f t="shared" si="42"/>
        <v>0</v>
      </c>
      <c r="Q252" s="2">
        <v>7</v>
      </c>
      <c r="R252" s="69">
        <f t="shared" si="43"/>
        <v>0</v>
      </c>
    </row>
    <row r="253" spans="2:18" x14ac:dyDescent="0.3">
      <c r="B253" s="4">
        <f t="shared" si="33"/>
        <v>247</v>
      </c>
      <c r="C253" s="20" t="s">
        <v>885</v>
      </c>
      <c r="D253" s="21" t="s">
        <v>54</v>
      </c>
      <c r="E253" s="79">
        <v>0.26</v>
      </c>
      <c r="F253" s="79">
        <f>ROUND(E253*'Anexa 1.4. Total'!$C$20,2)</f>
        <v>0</v>
      </c>
      <c r="G253" s="79">
        <f>ROUND(F253*'Anexa 1.4. Total'!$C$33,2)</f>
        <v>0</v>
      </c>
      <c r="H253" s="104">
        <f t="shared" si="35"/>
        <v>0</v>
      </c>
      <c r="I253" s="105">
        <f t="shared" si="36"/>
        <v>42</v>
      </c>
      <c r="J253" s="83">
        <f t="shared" si="34"/>
        <v>10.92</v>
      </c>
      <c r="K253" s="84">
        <f t="shared" si="37"/>
        <v>0</v>
      </c>
      <c r="L253" s="85">
        <f t="shared" si="38"/>
        <v>0</v>
      </c>
      <c r="M253" s="69">
        <f t="shared" si="39"/>
        <v>21</v>
      </c>
      <c r="N253" s="69">
        <f t="shared" si="40"/>
        <v>0</v>
      </c>
      <c r="O253" s="69">
        <f t="shared" si="41"/>
        <v>14</v>
      </c>
      <c r="P253" s="69">
        <f t="shared" si="42"/>
        <v>0</v>
      </c>
      <c r="Q253" s="2">
        <v>7</v>
      </c>
      <c r="R253" s="69">
        <f t="shared" si="43"/>
        <v>0</v>
      </c>
    </row>
    <row r="254" spans="2:18" x14ac:dyDescent="0.3">
      <c r="B254" s="4">
        <f t="shared" si="33"/>
        <v>248</v>
      </c>
      <c r="C254" s="20" t="s">
        <v>886</v>
      </c>
      <c r="D254" s="21" t="s">
        <v>54</v>
      </c>
      <c r="E254" s="79">
        <v>0.52</v>
      </c>
      <c r="F254" s="79">
        <f>ROUND(E254*'Anexa 1.4. Total'!$C$20,2)</f>
        <v>0</v>
      </c>
      <c r="G254" s="79">
        <f>ROUND(F254*'Anexa 1.4. Total'!$C$33,2)</f>
        <v>0</v>
      </c>
      <c r="H254" s="104">
        <f t="shared" si="35"/>
        <v>0</v>
      </c>
      <c r="I254" s="105">
        <f t="shared" si="36"/>
        <v>42</v>
      </c>
      <c r="J254" s="83">
        <f t="shared" si="34"/>
        <v>21.84</v>
      </c>
      <c r="K254" s="84">
        <f t="shared" si="37"/>
        <v>0</v>
      </c>
      <c r="L254" s="85">
        <f t="shared" si="38"/>
        <v>0</v>
      </c>
      <c r="M254" s="69">
        <f t="shared" si="39"/>
        <v>21</v>
      </c>
      <c r="N254" s="69">
        <f t="shared" si="40"/>
        <v>0</v>
      </c>
      <c r="O254" s="69">
        <f t="shared" si="41"/>
        <v>14</v>
      </c>
      <c r="P254" s="69">
        <f t="shared" si="42"/>
        <v>0</v>
      </c>
      <c r="Q254" s="2">
        <v>7</v>
      </c>
      <c r="R254" s="69">
        <f t="shared" si="43"/>
        <v>0</v>
      </c>
    </row>
    <row r="255" spans="2:18" x14ac:dyDescent="0.3">
      <c r="B255" s="4">
        <f t="shared" si="33"/>
        <v>249</v>
      </c>
      <c r="C255" s="20" t="s">
        <v>887</v>
      </c>
      <c r="D255" s="21" t="s">
        <v>54</v>
      </c>
      <c r="E255" s="79">
        <v>4.21</v>
      </c>
      <c r="F255" s="79">
        <f>ROUND(E255*'Anexa 1.4. Total'!$C$20,2)</f>
        <v>0</v>
      </c>
      <c r="G255" s="79">
        <f>ROUND(F255*'Anexa 1.4. Total'!$C$33,2)</f>
        <v>0</v>
      </c>
      <c r="H255" s="104">
        <f t="shared" si="35"/>
        <v>0</v>
      </c>
      <c r="I255" s="105">
        <f t="shared" si="36"/>
        <v>24</v>
      </c>
      <c r="J255" s="83">
        <f t="shared" si="34"/>
        <v>101.03999999999999</v>
      </c>
      <c r="K255" s="84">
        <f t="shared" si="37"/>
        <v>0</v>
      </c>
      <c r="L255" s="85">
        <f t="shared" si="38"/>
        <v>0</v>
      </c>
      <c r="M255" s="69">
        <f t="shared" si="39"/>
        <v>12</v>
      </c>
      <c r="N255" s="69">
        <f t="shared" si="40"/>
        <v>0</v>
      </c>
      <c r="O255" s="69">
        <f t="shared" si="41"/>
        <v>8</v>
      </c>
      <c r="P255" s="69">
        <f t="shared" si="42"/>
        <v>0</v>
      </c>
      <c r="Q255" s="2">
        <v>4</v>
      </c>
      <c r="R255" s="69">
        <f t="shared" si="43"/>
        <v>0</v>
      </c>
    </row>
    <row r="256" spans="2:18" x14ac:dyDescent="0.3">
      <c r="B256" s="4">
        <f t="shared" si="33"/>
        <v>250</v>
      </c>
      <c r="C256" s="20" t="s">
        <v>888</v>
      </c>
      <c r="D256" s="21" t="s">
        <v>54</v>
      </c>
      <c r="E256" s="79">
        <v>7.21</v>
      </c>
      <c r="F256" s="79">
        <f>ROUND(E256*'Anexa 1.4. Total'!$C$20,2)</f>
        <v>0</v>
      </c>
      <c r="G256" s="79">
        <f>ROUND(F256*'Anexa 1.4. Total'!$C$33,2)</f>
        <v>0</v>
      </c>
      <c r="H256" s="104">
        <f t="shared" si="35"/>
        <v>0</v>
      </c>
      <c r="I256" s="105">
        <f t="shared" si="36"/>
        <v>18</v>
      </c>
      <c r="J256" s="83">
        <f t="shared" si="34"/>
        <v>129.78</v>
      </c>
      <c r="K256" s="84">
        <f t="shared" si="37"/>
        <v>0</v>
      </c>
      <c r="L256" s="85">
        <f t="shared" si="38"/>
        <v>0</v>
      </c>
      <c r="M256" s="69">
        <f t="shared" si="39"/>
        <v>9</v>
      </c>
      <c r="N256" s="69">
        <f t="shared" si="40"/>
        <v>0</v>
      </c>
      <c r="O256" s="69">
        <f t="shared" si="41"/>
        <v>6</v>
      </c>
      <c r="P256" s="69">
        <f t="shared" si="42"/>
        <v>0</v>
      </c>
      <c r="Q256" s="2">
        <v>3</v>
      </c>
      <c r="R256" s="69">
        <f t="shared" si="43"/>
        <v>0</v>
      </c>
    </row>
    <row r="257" spans="2:18" x14ac:dyDescent="0.3">
      <c r="B257" s="4">
        <f t="shared" si="33"/>
        <v>251</v>
      </c>
      <c r="C257" s="20" t="s">
        <v>889</v>
      </c>
      <c r="D257" s="21" t="s">
        <v>54</v>
      </c>
      <c r="E257" s="79">
        <v>10.24</v>
      </c>
      <c r="F257" s="79">
        <f>ROUND(E257*'Anexa 1.4. Total'!$C$20,2)</f>
        <v>0</v>
      </c>
      <c r="G257" s="79">
        <f>ROUND(F257*'Anexa 1.4. Total'!$C$33,2)</f>
        <v>0</v>
      </c>
      <c r="H257" s="104">
        <f t="shared" si="35"/>
        <v>0</v>
      </c>
      <c r="I257" s="105">
        <f t="shared" si="36"/>
        <v>18</v>
      </c>
      <c r="J257" s="83">
        <f t="shared" si="34"/>
        <v>184.32</v>
      </c>
      <c r="K257" s="84">
        <f t="shared" si="37"/>
        <v>0</v>
      </c>
      <c r="L257" s="85">
        <f t="shared" si="38"/>
        <v>0</v>
      </c>
      <c r="M257" s="69">
        <f t="shared" si="39"/>
        <v>9</v>
      </c>
      <c r="N257" s="69">
        <f t="shared" si="40"/>
        <v>0</v>
      </c>
      <c r="O257" s="69">
        <f t="shared" si="41"/>
        <v>6</v>
      </c>
      <c r="P257" s="69">
        <f t="shared" si="42"/>
        <v>0</v>
      </c>
      <c r="Q257" s="2">
        <v>3</v>
      </c>
      <c r="R257" s="69">
        <f t="shared" si="43"/>
        <v>0</v>
      </c>
    </row>
    <row r="258" spans="2:18" x14ac:dyDescent="0.3">
      <c r="B258" s="4">
        <f t="shared" si="33"/>
        <v>252</v>
      </c>
      <c r="C258" s="20" t="s">
        <v>890</v>
      </c>
      <c r="D258" s="21" t="s">
        <v>54</v>
      </c>
      <c r="E258" s="79">
        <v>15.31</v>
      </c>
      <c r="F258" s="79">
        <f>ROUND(E258*'Anexa 1.4. Total'!$C$20,2)</f>
        <v>0</v>
      </c>
      <c r="G258" s="79">
        <f>ROUND(F258*'Anexa 1.4. Total'!$C$33,2)</f>
        <v>0</v>
      </c>
      <c r="H258" s="104">
        <f t="shared" si="35"/>
        <v>0</v>
      </c>
      <c r="I258" s="105">
        <f t="shared" si="36"/>
        <v>18</v>
      </c>
      <c r="J258" s="83">
        <f t="shared" si="34"/>
        <v>275.58</v>
      </c>
      <c r="K258" s="84">
        <f t="shared" si="37"/>
        <v>0</v>
      </c>
      <c r="L258" s="85">
        <f t="shared" si="38"/>
        <v>0</v>
      </c>
      <c r="M258" s="69">
        <f t="shared" si="39"/>
        <v>9</v>
      </c>
      <c r="N258" s="69">
        <f t="shared" si="40"/>
        <v>0</v>
      </c>
      <c r="O258" s="69">
        <f t="shared" si="41"/>
        <v>6</v>
      </c>
      <c r="P258" s="69">
        <f t="shared" si="42"/>
        <v>0</v>
      </c>
      <c r="Q258" s="2">
        <v>3</v>
      </c>
      <c r="R258" s="69">
        <f t="shared" si="43"/>
        <v>0</v>
      </c>
    </row>
    <row r="259" spans="2:18" x14ac:dyDescent="0.3">
      <c r="B259" s="4">
        <f t="shared" si="33"/>
        <v>253</v>
      </c>
      <c r="C259" s="20" t="s">
        <v>891</v>
      </c>
      <c r="D259" s="21" t="s">
        <v>54</v>
      </c>
      <c r="E259" s="79">
        <v>1.1100000000000001</v>
      </c>
      <c r="F259" s="79">
        <f>ROUND(E259*'Anexa 1.4. Total'!$C$20,2)</f>
        <v>0</v>
      </c>
      <c r="G259" s="79">
        <f>ROUND(F259*'Anexa 1.4. Total'!$C$33,2)</f>
        <v>0</v>
      </c>
      <c r="H259" s="104">
        <f t="shared" si="35"/>
        <v>0</v>
      </c>
      <c r="I259" s="105">
        <f t="shared" si="36"/>
        <v>42</v>
      </c>
      <c r="J259" s="83">
        <f t="shared" si="34"/>
        <v>46.620000000000005</v>
      </c>
      <c r="K259" s="84">
        <f t="shared" si="37"/>
        <v>0</v>
      </c>
      <c r="L259" s="85">
        <f t="shared" si="38"/>
        <v>0</v>
      </c>
      <c r="M259" s="69">
        <f t="shared" si="39"/>
        <v>21</v>
      </c>
      <c r="N259" s="69">
        <f t="shared" si="40"/>
        <v>0</v>
      </c>
      <c r="O259" s="69">
        <f t="shared" si="41"/>
        <v>14</v>
      </c>
      <c r="P259" s="69">
        <f t="shared" si="42"/>
        <v>0</v>
      </c>
      <c r="Q259" s="2">
        <v>7</v>
      </c>
      <c r="R259" s="69">
        <f t="shared" si="43"/>
        <v>0</v>
      </c>
    </row>
    <row r="260" spans="2:18" x14ac:dyDescent="0.3">
      <c r="B260" s="4">
        <f t="shared" ref="B260:B324" si="44">B259+1</f>
        <v>254</v>
      </c>
      <c r="C260" s="20" t="s">
        <v>892</v>
      </c>
      <c r="D260" s="21" t="s">
        <v>54</v>
      </c>
      <c r="E260" s="79">
        <v>1.85</v>
      </c>
      <c r="F260" s="79">
        <f>ROUND(E260*'Anexa 1.4. Total'!$C$20,2)</f>
        <v>0</v>
      </c>
      <c r="G260" s="79">
        <f>ROUND(F260*'Anexa 1.4. Total'!$C$33,2)</f>
        <v>0</v>
      </c>
      <c r="H260" s="104">
        <f t="shared" si="35"/>
        <v>0</v>
      </c>
      <c r="I260" s="105">
        <f t="shared" si="36"/>
        <v>42</v>
      </c>
      <c r="J260" s="83">
        <f t="shared" si="34"/>
        <v>77.7</v>
      </c>
      <c r="K260" s="84">
        <f t="shared" si="37"/>
        <v>0</v>
      </c>
      <c r="L260" s="85">
        <f t="shared" si="38"/>
        <v>0</v>
      </c>
      <c r="M260" s="69">
        <f t="shared" si="39"/>
        <v>21</v>
      </c>
      <c r="N260" s="69">
        <f t="shared" si="40"/>
        <v>0</v>
      </c>
      <c r="O260" s="69">
        <f t="shared" si="41"/>
        <v>14</v>
      </c>
      <c r="P260" s="69">
        <f t="shared" si="42"/>
        <v>0</v>
      </c>
      <c r="Q260" s="2">
        <v>7</v>
      </c>
      <c r="R260" s="69">
        <f t="shared" si="43"/>
        <v>0</v>
      </c>
    </row>
    <row r="261" spans="2:18" x14ac:dyDescent="0.3">
      <c r="B261" s="4">
        <f t="shared" si="44"/>
        <v>255</v>
      </c>
      <c r="C261" s="20" t="s">
        <v>893</v>
      </c>
      <c r="D261" s="21" t="s">
        <v>54</v>
      </c>
      <c r="E261" s="79">
        <v>0.74</v>
      </c>
      <c r="F261" s="79">
        <f>ROUND(E261*'Anexa 1.4. Total'!$C$20,2)</f>
        <v>0</v>
      </c>
      <c r="G261" s="79">
        <f>ROUND(F261*'Anexa 1.4. Total'!$C$33,2)</f>
        <v>0</v>
      </c>
      <c r="H261" s="104">
        <f t="shared" si="35"/>
        <v>0</v>
      </c>
      <c r="I261" s="105">
        <f t="shared" si="36"/>
        <v>18</v>
      </c>
      <c r="J261" s="83">
        <f t="shared" si="34"/>
        <v>13.32</v>
      </c>
      <c r="K261" s="84">
        <f t="shared" si="37"/>
        <v>0</v>
      </c>
      <c r="L261" s="85">
        <f t="shared" si="38"/>
        <v>0</v>
      </c>
      <c r="M261" s="69">
        <f t="shared" si="39"/>
        <v>9</v>
      </c>
      <c r="N261" s="69">
        <f t="shared" si="40"/>
        <v>0</v>
      </c>
      <c r="O261" s="69">
        <f t="shared" si="41"/>
        <v>6</v>
      </c>
      <c r="P261" s="69">
        <f t="shared" si="42"/>
        <v>0</v>
      </c>
      <c r="Q261" s="2">
        <v>3</v>
      </c>
      <c r="R261" s="69">
        <f t="shared" si="43"/>
        <v>0</v>
      </c>
    </row>
    <row r="262" spans="2:18" x14ac:dyDescent="0.3">
      <c r="B262" s="4">
        <f t="shared" si="44"/>
        <v>256</v>
      </c>
      <c r="C262" s="20" t="s">
        <v>894</v>
      </c>
      <c r="D262" s="21" t="s">
        <v>54</v>
      </c>
      <c r="E262" s="79">
        <v>1.39</v>
      </c>
      <c r="F262" s="79">
        <f>ROUND(E262*'Anexa 1.4. Total'!$C$20,2)</f>
        <v>0</v>
      </c>
      <c r="G262" s="79">
        <f>ROUND(F262*'Anexa 1.4. Total'!$C$33,2)</f>
        <v>0</v>
      </c>
      <c r="H262" s="104">
        <f t="shared" si="35"/>
        <v>0</v>
      </c>
      <c r="I262" s="105">
        <f t="shared" si="36"/>
        <v>18</v>
      </c>
      <c r="J262" s="83">
        <f t="shared" si="34"/>
        <v>25.02</v>
      </c>
      <c r="K262" s="84">
        <f t="shared" si="37"/>
        <v>0</v>
      </c>
      <c r="L262" s="85">
        <f t="shared" si="38"/>
        <v>0</v>
      </c>
      <c r="M262" s="69">
        <f t="shared" si="39"/>
        <v>9</v>
      </c>
      <c r="N262" s="69">
        <f t="shared" si="40"/>
        <v>0</v>
      </c>
      <c r="O262" s="69">
        <f t="shared" si="41"/>
        <v>6</v>
      </c>
      <c r="P262" s="69">
        <f t="shared" si="42"/>
        <v>0</v>
      </c>
      <c r="Q262" s="2">
        <v>3</v>
      </c>
      <c r="R262" s="69">
        <f t="shared" si="43"/>
        <v>0</v>
      </c>
    </row>
    <row r="263" spans="2:18" x14ac:dyDescent="0.3">
      <c r="B263" s="4">
        <f t="shared" si="44"/>
        <v>257</v>
      </c>
      <c r="C263" s="20" t="s">
        <v>895</v>
      </c>
      <c r="D263" s="21" t="s">
        <v>54</v>
      </c>
      <c r="E263" s="79">
        <v>0.75</v>
      </c>
      <c r="F263" s="79">
        <f>ROUND(E263*'Anexa 1.4. Total'!$C$20,2)</f>
        <v>0</v>
      </c>
      <c r="G263" s="79">
        <f>ROUND(F263*'Anexa 1.4. Total'!$C$33,2)</f>
        <v>0</v>
      </c>
      <c r="H263" s="104">
        <f t="shared" si="35"/>
        <v>0</v>
      </c>
      <c r="I263" s="105">
        <f t="shared" si="36"/>
        <v>60</v>
      </c>
      <c r="J263" s="83">
        <f t="shared" ref="J263:J326" si="45">I263*E263</f>
        <v>45</v>
      </c>
      <c r="K263" s="84">
        <f t="shared" si="37"/>
        <v>0</v>
      </c>
      <c r="L263" s="85">
        <f t="shared" si="38"/>
        <v>0</v>
      </c>
      <c r="M263" s="69">
        <f t="shared" si="39"/>
        <v>30</v>
      </c>
      <c r="N263" s="69">
        <f t="shared" si="40"/>
        <v>0</v>
      </c>
      <c r="O263" s="69">
        <f t="shared" si="41"/>
        <v>20</v>
      </c>
      <c r="P263" s="69">
        <f t="shared" si="42"/>
        <v>0</v>
      </c>
      <c r="Q263" s="2">
        <v>10</v>
      </c>
      <c r="R263" s="69">
        <f t="shared" si="43"/>
        <v>0</v>
      </c>
    </row>
    <row r="264" spans="2:18" x14ac:dyDescent="0.3">
      <c r="B264" s="4">
        <f t="shared" si="44"/>
        <v>258</v>
      </c>
      <c r="C264" s="20" t="s">
        <v>896</v>
      </c>
      <c r="D264" s="21" t="s">
        <v>54</v>
      </c>
      <c r="E264" s="79">
        <v>0.55000000000000004</v>
      </c>
      <c r="F264" s="79">
        <f>ROUND(E264*'Anexa 1.4. Total'!$C$20,2)</f>
        <v>0</v>
      </c>
      <c r="G264" s="79">
        <f>ROUND(F264*'Anexa 1.4. Total'!$C$33,2)</f>
        <v>0</v>
      </c>
      <c r="H264" s="104">
        <f t="shared" ref="H264:H327" si="46">G264+F264</f>
        <v>0</v>
      </c>
      <c r="I264" s="105">
        <f t="shared" ref="I264:I327" si="47">O264*3</f>
        <v>60</v>
      </c>
      <c r="J264" s="83">
        <f t="shared" si="45"/>
        <v>33</v>
      </c>
      <c r="K264" s="84">
        <f t="shared" ref="K264:K327" si="48">F264*I264</f>
        <v>0</v>
      </c>
      <c r="L264" s="85">
        <f t="shared" ref="L264:L327" si="49">ROUND(I264*H264,2)</f>
        <v>0</v>
      </c>
      <c r="M264" s="69">
        <f t="shared" ref="M264:M327" si="50">Q264*3</f>
        <v>30</v>
      </c>
      <c r="N264" s="69">
        <f t="shared" ref="N264:N327" si="51">M264*H264</f>
        <v>0</v>
      </c>
      <c r="O264" s="69">
        <f t="shared" ref="O264:O327" si="52">Q264*2</f>
        <v>20</v>
      </c>
      <c r="P264" s="69">
        <f t="shared" ref="P264:P327" si="53">O264*H264</f>
        <v>0</v>
      </c>
      <c r="Q264" s="2">
        <v>10</v>
      </c>
      <c r="R264" s="69">
        <f t="shared" ref="R264:R327" si="54">Q264*H264</f>
        <v>0</v>
      </c>
    </row>
    <row r="265" spans="2:18" x14ac:dyDescent="0.3">
      <c r="B265" s="4">
        <f t="shared" si="44"/>
        <v>259</v>
      </c>
      <c r="C265" s="20" t="s">
        <v>897</v>
      </c>
      <c r="D265" s="21" t="s">
        <v>177</v>
      </c>
      <c r="E265" s="79">
        <v>0.8</v>
      </c>
      <c r="F265" s="79">
        <f>ROUND(E265*'Anexa 1.4. Total'!$C$20,2)</f>
        <v>0</v>
      </c>
      <c r="G265" s="79">
        <f>ROUND(F265*'Anexa 1.4. Total'!$C$33,2)</f>
        <v>0</v>
      </c>
      <c r="H265" s="104">
        <f t="shared" si="46"/>
        <v>0</v>
      </c>
      <c r="I265" s="105">
        <f t="shared" si="47"/>
        <v>90</v>
      </c>
      <c r="J265" s="83">
        <f t="shared" si="45"/>
        <v>72</v>
      </c>
      <c r="K265" s="84">
        <f t="shared" si="48"/>
        <v>0</v>
      </c>
      <c r="L265" s="85">
        <f t="shared" si="49"/>
        <v>0</v>
      </c>
      <c r="M265" s="69">
        <f t="shared" si="50"/>
        <v>45</v>
      </c>
      <c r="N265" s="69">
        <f t="shared" si="51"/>
        <v>0</v>
      </c>
      <c r="O265" s="69">
        <f t="shared" si="52"/>
        <v>30</v>
      </c>
      <c r="P265" s="69">
        <f t="shared" si="53"/>
        <v>0</v>
      </c>
      <c r="Q265" s="2">
        <v>15</v>
      </c>
      <c r="R265" s="69">
        <f t="shared" si="54"/>
        <v>0</v>
      </c>
    </row>
    <row r="266" spans="2:18" x14ac:dyDescent="0.3">
      <c r="B266" s="4">
        <f t="shared" si="44"/>
        <v>260</v>
      </c>
      <c r="C266" s="20" t="s">
        <v>898</v>
      </c>
      <c r="D266" s="21" t="s">
        <v>177</v>
      </c>
      <c r="E266" s="79">
        <v>0.95</v>
      </c>
      <c r="F266" s="79">
        <f>ROUND(E266*'Anexa 1.4. Total'!$C$20,2)</f>
        <v>0</v>
      </c>
      <c r="G266" s="79">
        <f>ROUND(F266*'Anexa 1.4. Total'!$C$33,2)</f>
        <v>0</v>
      </c>
      <c r="H266" s="104">
        <f t="shared" si="46"/>
        <v>0</v>
      </c>
      <c r="I266" s="105">
        <f t="shared" si="47"/>
        <v>90</v>
      </c>
      <c r="J266" s="83">
        <f t="shared" si="45"/>
        <v>85.5</v>
      </c>
      <c r="K266" s="84">
        <f t="shared" si="48"/>
        <v>0</v>
      </c>
      <c r="L266" s="85">
        <f t="shared" si="49"/>
        <v>0</v>
      </c>
      <c r="M266" s="69">
        <f t="shared" si="50"/>
        <v>45</v>
      </c>
      <c r="N266" s="69">
        <f t="shared" si="51"/>
        <v>0</v>
      </c>
      <c r="O266" s="69">
        <f t="shared" si="52"/>
        <v>30</v>
      </c>
      <c r="P266" s="69">
        <f t="shared" si="53"/>
        <v>0</v>
      </c>
      <c r="Q266" s="2">
        <v>15</v>
      </c>
      <c r="R266" s="69">
        <f t="shared" si="54"/>
        <v>0</v>
      </c>
    </row>
    <row r="267" spans="2:18" x14ac:dyDescent="0.3">
      <c r="B267" s="4">
        <f t="shared" si="44"/>
        <v>261</v>
      </c>
      <c r="C267" s="20" t="s">
        <v>899</v>
      </c>
      <c r="D267" s="21" t="s">
        <v>177</v>
      </c>
      <c r="E267" s="79">
        <v>1.3</v>
      </c>
      <c r="F267" s="79">
        <f>ROUND(E267*'Anexa 1.4. Total'!$C$20,2)</f>
        <v>0</v>
      </c>
      <c r="G267" s="79">
        <f>ROUND(F267*'Anexa 1.4. Total'!$C$33,2)</f>
        <v>0</v>
      </c>
      <c r="H267" s="104">
        <f t="shared" si="46"/>
        <v>0</v>
      </c>
      <c r="I267" s="105">
        <f t="shared" si="47"/>
        <v>90</v>
      </c>
      <c r="J267" s="83">
        <f t="shared" si="45"/>
        <v>117</v>
      </c>
      <c r="K267" s="84">
        <f t="shared" si="48"/>
        <v>0</v>
      </c>
      <c r="L267" s="85">
        <f t="shared" si="49"/>
        <v>0</v>
      </c>
      <c r="M267" s="69">
        <f t="shared" si="50"/>
        <v>45</v>
      </c>
      <c r="N267" s="69">
        <f t="shared" si="51"/>
        <v>0</v>
      </c>
      <c r="O267" s="69">
        <f t="shared" si="52"/>
        <v>30</v>
      </c>
      <c r="P267" s="69">
        <f t="shared" si="53"/>
        <v>0</v>
      </c>
      <c r="Q267" s="2">
        <v>15</v>
      </c>
      <c r="R267" s="69">
        <f t="shared" si="54"/>
        <v>0</v>
      </c>
    </row>
    <row r="268" spans="2:18" x14ac:dyDescent="0.3">
      <c r="B268" s="4">
        <f t="shared" si="44"/>
        <v>262</v>
      </c>
      <c r="C268" s="20" t="s">
        <v>900</v>
      </c>
      <c r="D268" s="21" t="s">
        <v>177</v>
      </c>
      <c r="E268" s="79">
        <v>1.6</v>
      </c>
      <c r="F268" s="79">
        <f>ROUND(E268*'Anexa 1.4. Total'!$C$20,2)</f>
        <v>0</v>
      </c>
      <c r="G268" s="79">
        <f>ROUND(F268*'Anexa 1.4. Total'!$C$33,2)</f>
        <v>0</v>
      </c>
      <c r="H268" s="104">
        <f t="shared" si="46"/>
        <v>0</v>
      </c>
      <c r="I268" s="105">
        <f t="shared" si="47"/>
        <v>90</v>
      </c>
      <c r="J268" s="83">
        <f t="shared" si="45"/>
        <v>144</v>
      </c>
      <c r="K268" s="84">
        <f t="shared" si="48"/>
        <v>0</v>
      </c>
      <c r="L268" s="85">
        <f t="shared" si="49"/>
        <v>0</v>
      </c>
      <c r="M268" s="69">
        <f t="shared" si="50"/>
        <v>45</v>
      </c>
      <c r="N268" s="69">
        <f t="shared" si="51"/>
        <v>0</v>
      </c>
      <c r="O268" s="69">
        <f t="shared" si="52"/>
        <v>30</v>
      </c>
      <c r="P268" s="69">
        <f t="shared" si="53"/>
        <v>0</v>
      </c>
      <c r="Q268" s="2">
        <v>15</v>
      </c>
      <c r="R268" s="69">
        <f t="shared" si="54"/>
        <v>0</v>
      </c>
    </row>
    <row r="269" spans="2:18" x14ac:dyDescent="0.3">
      <c r="B269" s="4">
        <f t="shared" si="44"/>
        <v>263</v>
      </c>
      <c r="C269" s="20" t="s">
        <v>901</v>
      </c>
      <c r="D269" s="21" t="s">
        <v>177</v>
      </c>
      <c r="E269" s="79">
        <v>3.2</v>
      </c>
      <c r="F269" s="79">
        <f>ROUND(E269*'Anexa 1.4. Total'!$C$20,2)</f>
        <v>0</v>
      </c>
      <c r="G269" s="79">
        <f>ROUND(F269*'Anexa 1.4. Total'!$C$33,2)</f>
        <v>0</v>
      </c>
      <c r="H269" s="104">
        <f t="shared" si="46"/>
        <v>0</v>
      </c>
      <c r="I269" s="105">
        <f t="shared" si="47"/>
        <v>90</v>
      </c>
      <c r="J269" s="83">
        <f t="shared" si="45"/>
        <v>288</v>
      </c>
      <c r="K269" s="84">
        <f t="shared" si="48"/>
        <v>0</v>
      </c>
      <c r="L269" s="85">
        <f t="shared" si="49"/>
        <v>0</v>
      </c>
      <c r="M269" s="69">
        <f t="shared" si="50"/>
        <v>45</v>
      </c>
      <c r="N269" s="69">
        <f t="shared" si="51"/>
        <v>0</v>
      </c>
      <c r="O269" s="69">
        <f t="shared" si="52"/>
        <v>30</v>
      </c>
      <c r="P269" s="69">
        <f t="shared" si="53"/>
        <v>0</v>
      </c>
      <c r="Q269" s="2">
        <v>15</v>
      </c>
      <c r="R269" s="69">
        <f t="shared" si="54"/>
        <v>0</v>
      </c>
    </row>
    <row r="270" spans="2:18" x14ac:dyDescent="0.3">
      <c r="B270" s="4">
        <f t="shared" si="44"/>
        <v>264</v>
      </c>
      <c r="C270" s="20" t="s">
        <v>902</v>
      </c>
      <c r="D270" s="21" t="s">
        <v>54</v>
      </c>
      <c r="E270" s="79">
        <v>0.16</v>
      </c>
      <c r="F270" s="79">
        <f>ROUND(E270*'Anexa 1.4. Total'!$C$20,2)</f>
        <v>0</v>
      </c>
      <c r="G270" s="79">
        <f>ROUND(F270*'Anexa 1.4. Total'!$C$33,2)</f>
        <v>0</v>
      </c>
      <c r="H270" s="104">
        <f t="shared" si="46"/>
        <v>0</v>
      </c>
      <c r="I270" s="105">
        <f t="shared" si="47"/>
        <v>24</v>
      </c>
      <c r="J270" s="83">
        <f t="shared" si="45"/>
        <v>3.84</v>
      </c>
      <c r="K270" s="84">
        <f t="shared" si="48"/>
        <v>0</v>
      </c>
      <c r="L270" s="85">
        <f t="shared" si="49"/>
        <v>0</v>
      </c>
      <c r="M270" s="69">
        <f t="shared" si="50"/>
        <v>12</v>
      </c>
      <c r="N270" s="69">
        <f t="shared" si="51"/>
        <v>0</v>
      </c>
      <c r="O270" s="69">
        <f t="shared" si="52"/>
        <v>8</v>
      </c>
      <c r="P270" s="69">
        <f t="shared" si="53"/>
        <v>0</v>
      </c>
      <c r="Q270" s="2">
        <v>4</v>
      </c>
      <c r="R270" s="69">
        <f t="shared" si="54"/>
        <v>0</v>
      </c>
    </row>
    <row r="271" spans="2:18" x14ac:dyDescent="0.3">
      <c r="B271" s="4">
        <f t="shared" si="44"/>
        <v>265</v>
      </c>
      <c r="C271" s="20" t="s">
        <v>903</v>
      </c>
      <c r="D271" s="21" t="s">
        <v>54</v>
      </c>
      <c r="E271" s="79">
        <v>9.25</v>
      </c>
      <c r="F271" s="79">
        <f>ROUND(E271*'Anexa 1.4. Total'!$C$20,2)</f>
        <v>0</v>
      </c>
      <c r="G271" s="79">
        <f>ROUND(F271*'Anexa 1.4. Total'!$C$33,2)</f>
        <v>0</v>
      </c>
      <c r="H271" s="104">
        <f t="shared" si="46"/>
        <v>0</v>
      </c>
      <c r="I271" s="105">
        <f t="shared" si="47"/>
        <v>18</v>
      </c>
      <c r="J271" s="83">
        <f t="shared" si="45"/>
        <v>166.5</v>
      </c>
      <c r="K271" s="84">
        <f t="shared" si="48"/>
        <v>0</v>
      </c>
      <c r="L271" s="85">
        <f t="shared" si="49"/>
        <v>0</v>
      </c>
      <c r="M271" s="69">
        <f t="shared" si="50"/>
        <v>9</v>
      </c>
      <c r="N271" s="69">
        <f t="shared" si="51"/>
        <v>0</v>
      </c>
      <c r="O271" s="69">
        <f t="shared" si="52"/>
        <v>6</v>
      </c>
      <c r="P271" s="69">
        <f t="shared" si="53"/>
        <v>0</v>
      </c>
      <c r="Q271" s="2">
        <v>3</v>
      </c>
      <c r="R271" s="69">
        <f t="shared" si="54"/>
        <v>0</v>
      </c>
    </row>
    <row r="272" spans="2:18" x14ac:dyDescent="0.3">
      <c r="B272" s="4">
        <f t="shared" si="44"/>
        <v>266</v>
      </c>
      <c r="C272" s="20" t="s">
        <v>904</v>
      </c>
      <c r="D272" s="21" t="s">
        <v>54</v>
      </c>
      <c r="E272" s="79">
        <v>0.26</v>
      </c>
      <c r="F272" s="79">
        <f>ROUND(E272*'Anexa 1.4. Total'!$C$20,2)</f>
        <v>0</v>
      </c>
      <c r="G272" s="79">
        <f>ROUND(F272*'Anexa 1.4. Total'!$C$33,2)</f>
        <v>0</v>
      </c>
      <c r="H272" s="104">
        <f t="shared" si="46"/>
        <v>0</v>
      </c>
      <c r="I272" s="105">
        <f t="shared" si="47"/>
        <v>60</v>
      </c>
      <c r="J272" s="83">
        <f t="shared" si="45"/>
        <v>15.600000000000001</v>
      </c>
      <c r="K272" s="84">
        <f t="shared" si="48"/>
        <v>0</v>
      </c>
      <c r="L272" s="85">
        <f t="shared" si="49"/>
        <v>0</v>
      </c>
      <c r="M272" s="69">
        <f t="shared" si="50"/>
        <v>30</v>
      </c>
      <c r="N272" s="69">
        <f t="shared" si="51"/>
        <v>0</v>
      </c>
      <c r="O272" s="69">
        <f t="shared" si="52"/>
        <v>20</v>
      </c>
      <c r="P272" s="69">
        <f t="shared" si="53"/>
        <v>0</v>
      </c>
      <c r="Q272" s="2">
        <v>10</v>
      </c>
      <c r="R272" s="69">
        <f t="shared" si="54"/>
        <v>0</v>
      </c>
    </row>
    <row r="273" spans="2:18" x14ac:dyDescent="0.3">
      <c r="B273" s="4">
        <f t="shared" si="44"/>
        <v>267</v>
      </c>
      <c r="C273" s="20" t="s">
        <v>905</v>
      </c>
      <c r="D273" s="21" t="s">
        <v>54</v>
      </c>
      <c r="E273" s="79">
        <v>0.29000000000000004</v>
      </c>
      <c r="F273" s="79">
        <f>ROUND(E273*'Anexa 1.4. Total'!$C$20,2)</f>
        <v>0</v>
      </c>
      <c r="G273" s="79">
        <f>ROUND(F273*'Anexa 1.4. Total'!$C$33,2)</f>
        <v>0</v>
      </c>
      <c r="H273" s="104">
        <f t="shared" si="46"/>
        <v>0</v>
      </c>
      <c r="I273" s="105">
        <f t="shared" si="47"/>
        <v>108</v>
      </c>
      <c r="J273" s="83">
        <f t="shared" si="45"/>
        <v>31.320000000000004</v>
      </c>
      <c r="K273" s="84">
        <f t="shared" si="48"/>
        <v>0</v>
      </c>
      <c r="L273" s="85">
        <f t="shared" si="49"/>
        <v>0</v>
      </c>
      <c r="M273" s="69">
        <f t="shared" si="50"/>
        <v>54</v>
      </c>
      <c r="N273" s="69">
        <f t="shared" si="51"/>
        <v>0</v>
      </c>
      <c r="O273" s="69">
        <f t="shared" si="52"/>
        <v>36</v>
      </c>
      <c r="P273" s="69">
        <f t="shared" si="53"/>
        <v>0</v>
      </c>
      <c r="Q273" s="2">
        <v>18</v>
      </c>
      <c r="R273" s="69">
        <f t="shared" si="54"/>
        <v>0</v>
      </c>
    </row>
    <row r="274" spans="2:18" x14ac:dyDescent="0.3">
      <c r="B274" s="4">
        <f t="shared" si="44"/>
        <v>268</v>
      </c>
      <c r="C274" s="20" t="s">
        <v>906</v>
      </c>
      <c r="D274" s="21" t="s">
        <v>54</v>
      </c>
      <c r="E274" s="79">
        <v>0.32</v>
      </c>
      <c r="F274" s="79">
        <f>ROUND(E274*'Anexa 1.4. Total'!$C$20,2)</f>
        <v>0</v>
      </c>
      <c r="G274" s="79">
        <f>ROUND(F274*'Anexa 1.4. Total'!$C$33,2)</f>
        <v>0</v>
      </c>
      <c r="H274" s="104">
        <f t="shared" si="46"/>
        <v>0</v>
      </c>
      <c r="I274" s="105">
        <f t="shared" si="47"/>
        <v>60</v>
      </c>
      <c r="J274" s="83">
        <f t="shared" si="45"/>
        <v>19.2</v>
      </c>
      <c r="K274" s="84">
        <f t="shared" si="48"/>
        <v>0</v>
      </c>
      <c r="L274" s="85">
        <f t="shared" si="49"/>
        <v>0</v>
      </c>
      <c r="M274" s="69">
        <f t="shared" si="50"/>
        <v>30</v>
      </c>
      <c r="N274" s="69">
        <f t="shared" si="51"/>
        <v>0</v>
      </c>
      <c r="O274" s="69">
        <f t="shared" si="52"/>
        <v>20</v>
      </c>
      <c r="P274" s="69">
        <f t="shared" si="53"/>
        <v>0</v>
      </c>
      <c r="Q274" s="2">
        <v>10</v>
      </c>
      <c r="R274" s="69">
        <f t="shared" si="54"/>
        <v>0</v>
      </c>
    </row>
    <row r="275" spans="2:18" x14ac:dyDescent="0.3">
      <c r="B275" s="4">
        <f t="shared" si="44"/>
        <v>269</v>
      </c>
      <c r="C275" s="20" t="s">
        <v>907</v>
      </c>
      <c r="D275" s="21" t="s">
        <v>54</v>
      </c>
      <c r="E275" s="79">
        <v>0.18000000000000002</v>
      </c>
      <c r="F275" s="79">
        <f>ROUND(E275*'Anexa 1.4. Total'!$C$20,2)</f>
        <v>0</v>
      </c>
      <c r="G275" s="79">
        <f>ROUND(F275*'Anexa 1.4. Total'!$C$33,2)</f>
        <v>0</v>
      </c>
      <c r="H275" s="104">
        <f t="shared" si="46"/>
        <v>0</v>
      </c>
      <c r="I275" s="105">
        <f t="shared" si="47"/>
        <v>60</v>
      </c>
      <c r="J275" s="83">
        <f t="shared" si="45"/>
        <v>10.8</v>
      </c>
      <c r="K275" s="84">
        <f t="shared" si="48"/>
        <v>0</v>
      </c>
      <c r="L275" s="85">
        <f t="shared" si="49"/>
        <v>0</v>
      </c>
      <c r="M275" s="69">
        <f t="shared" si="50"/>
        <v>30</v>
      </c>
      <c r="N275" s="69">
        <f t="shared" si="51"/>
        <v>0</v>
      </c>
      <c r="O275" s="69">
        <f t="shared" si="52"/>
        <v>20</v>
      </c>
      <c r="P275" s="69">
        <f t="shared" si="53"/>
        <v>0</v>
      </c>
      <c r="Q275" s="2">
        <v>10</v>
      </c>
      <c r="R275" s="69">
        <f t="shared" si="54"/>
        <v>0</v>
      </c>
    </row>
    <row r="276" spans="2:18" x14ac:dyDescent="0.3">
      <c r="B276" s="4">
        <f t="shared" si="44"/>
        <v>270</v>
      </c>
      <c r="C276" s="20" t="s">
        <v>908</v>
      </c>
      <c r="D276" s="21" t="s">
        <v>54</v>
      </c>
      <c r="E276" s="79">
        <v>0.2</v>
      </c>
      <c r="F276" s="79">
        <f>ROUND(E276*'Anexa 1.4. Total'!$C$20,2)</f>
        <v>0</v>
      </c>
      <c r="G276" s="79">
        <f>ROUND(F276*'Anexa 1.4. Total'!$C$33,2)</f>
        <v>0</v>
      </c>
      <c r="H276" s="104">
        <f t="shared" si="46"/>
        <v>0</v>
      </c>
      <c r="I276" s="105">
        <f t="shared" si="47"/>
        <v>60</v>
      </c>
      <c r="J276" s="83">
        <f t="shared" si="45"/>
        <v>12</v>
      </c>
      <c r="K276" s="84">
        <f t="shared" si="48"/>
        <v>0</v>
      </c>
      <c r="L276" s="85">
        <f t="shared" si="49"/>
        <v>0</v>
      </c>
      <c r="M276" s="69">
        <f t="shared" si="50"/>
        <v>30</v>
      </c>
      <c r="N276" s="69">
        <f t="shared" si="51"/>
        <v>0</v>
      </c>
      <c r="O276" s="69">
        <f t="shared" si="52"/>
        <v>20</v>
      </c>
      <c r="P276" s="69">
        <f t="shared" si="53"/>
        <v>0</v>
      </c>
      <c r="Q276" s="2">
        <v>10</v>
      </c>
      <c r="R276" s="69">
        <f t="shared" si="54"/>
        <v>0</v>
      </c>
    </row>
    <row r="277" spans="2:18" x14ac:dyDescent="0.3">
      <c r="B277" s="4">
        <f t="shared" si="44"/>
        <v>271</v>
      </c>
      <c r="C277" s="20" t="s">
        <v>909</v>
      </c>
      <c r="D277" s="21" t="s">
        <v>54</v>
      </c>
      <c r="E277" s="79">
        <v>0.21000000000000002</v>
      </c>
      <c r="F277" s="79">
        <f>ROUND(E277*'Anexa 1.4. Total'!$C$20,2)</f>
        <v>0</v>
      </c>
      <c r="G277" s="79">
        <f>ROUND(F277*'Anexa 1.4. Total'!$C$33,2)</f>
        <v>0</v>
      </c>
      <c r="H277" s="104">
        <f t="shared" si="46"/>
        <v>0</v>
      </c>
      <c r="I277" s="105">
        <f t="shared" si="47"/>
        <v>60</v>
      </c>
      <c r="J277" s="83">
        <f t="shared" si="45"/>
        <v>12.600000000000001</v>
      </c>
      <c r="K277" s="84">
        <f t="shared" si="48"/>
        <v>0</v>
      </c>
      <c r="L277" s="85">
        <f t="shared" si="49"/>
        <v>0</v>
      </c>
      <c r="M277" s="69">
        <f t="shared" si="50"/>
        <v>30</v>
      </c>
      <c r="N277" s="69">
        <f t="shared" si="51"/>
        <v>0</v>
      </c>
      <c r="O277" s="69">
        <f t="shared" si="52"/>
        <v>20</v>
      </c>
      <c r="P277" s="69">
        <f t="shared" si="53"/>
        <v>0</v>
      </c>
      <c r="Q277" s="2">
        <v>10</v>
      </c>
      <c r="R277" s="69">
        <f t="shared" si="54"/>
        <v>0</v>
      </c>
    </row>
    <row r="278" spans="2:18" x14ac:dyDescent="0.3">
      <c r="B278" s="4">
        <f t="shared" si="44"/>
        <v>272</v>
      </c>
      <c r="C278" s="20" t="s">
        <v>910</v>
      </c>
      <c r="D278" s="21" t="s">
        <v>54</v>
      </c>
      <c r="E278" s="79">
        <v>0.23</v>
      </c>
      <c r="F278" s="79">
        <f>ROUND(E278*'Anexa 1.4. Total'!$C$20,2)</f>
        <v>0</v>
      </c>
      <c r="G278" s="79">
        <f>ROUND(F278*'Anexa 1.4. Total'!$C$33,2)</f>
        <v>0</v>
      </c>
      <c r="H278" s="104">
        <f t="shared" si="46"/>
        <v>0</v>
      </c>
      <c r="I278" s="105">
        <f t="shared" si="47"/>
        <v>60</v>
      </c>
      <c r="J278" s="83">
        <f t="shared" si="45"/>
        <v>13.8</v>
      </c>
      <c r="K278" s="84">
        <f t="shared" si="48"/>
        <v>0</v>
      </c>
      <c r="L278" s="85">
        <f t="shared" si="49"/>
        <v>0</v>
      </c>
      <c r="M278" s="69">
        <f t="shared" si="50"/>
        <v>30</v>
      </c>
      <c r="N278" s="69">
        <f t="shared" si="51"/>
        <v>0</v>
      </c>
      <c r="O278" s="69">
        <f t="shared" si="52"/>
        <v>20</v>
      </c>
      <c r="P278" s="69">
        <f t="shared" si="53"/>
        <v>0</v>
      </c>
      <c r="Q278" s="2">
        <v>10</v>
      </c>
      <c r="R278" s="69">
        <f t="shared" si="54"/>
        <v>0</v>
      </c>
    </row>
    <row r="279" spans="2:18" x14ac:dyDescent="0.3">
      <c r="B279" s="4">
        <f t="shared" si="44"/>
        <v>273</v>
      </c>
      <c r="C279" s="20" t="s">
        <v>911</v>
      </c>
      <c r="D279" s="21" t="s">
        <v>54</v>
      </c>
      <c r="E279" s="79">
        <v>6.0000000000000005E-2</v>
      </c>
      <c r="F279" s="79">
        <f>ROUND(E279*'Anexa 1.4. Total'!$C$20,2)</f>
        <v>0</v>
      </c>
      <c r="G279" s="79">
        <f>ROUND(F279*'Anexa 1.4. Total'!$C$33,2)</f>
        <v>0</v>
      </c>
      <c r="H279" s="104">
        <f t="shared" si="46"/>
        <v>0</v>
      </c>
      <c r="I279" s="105">
        <f t="shared" si="47"/>
        <v>24</v>
      </c>
      <c r="J279" s="83">
        <f t="shared" si="45"/>
        <v>1.4400000000000002</v>
      </c>
      <c r="K279" s="84">
        <f t="shared" si="48"/>
        <v>0</v>
      </c>
      <c r="L279" s="85">
        <f t="shared" si="49"/>
        <v>0</v>
      </c>
      <c r="M279" s="69">
        <f t="shared" si="50"/>
        <v>12</v>
      </c>
      <c r="N279" s="69">
        <f t="shared" si="51"/>
        <v>0</v>
      </c>
      <c r="O279" s="69">
        <f t="shared" si="52"/>
        <v>8</v>
      </c>
      <c r="P279" s="69">
        <f t="shared" si="53"/>
        <v>0</v>
      </c>
      <c r="Q279" s="2">
        <v>4</v>
      </c>
      <c r="R279" s="69">
        <f t="shared" si="54"/>
        <v>0</v>
      </c>
    </row>
    <row r="280" spans="2:18" x14ac:dyDescent="0.3">
      <c r="B280" s="4">
        <f t="shared" si="44"/>
        <v>274</v>
      </c>
      <c r="C280" s="20" t="s">
        <v>912</v>
      </c>
      <c r="D280" s="21" t="s">
        <v>54</v>
      </c>
      <c r="E280" s="79">
        <v>0.2</v>
      </c>
      <c r="F280" s="79">
        <f>ROUND(E280*'Anexa 1.4. Total'!$C$20,2)</f>
        <v>0</v>
      </c>
      <c r="G280" s="79">
        <f>ROUND(F280*'Anexa 1.4. Total'!$C$33,2)</f>
        <v>0</v>
      </c>
      <c r="H280" s="104">
        <f t="shared" si="46"/>
        <v>0</v>
      </c>
      <c r="I280" s="105">
        <f t="shared" si="47"/>
        <v>60</v>
      </c>
      <c r="J280" s="83">
        <f t="shared" si="45"/>
        <v>12</v>
      </c>
      <c r="K280" s="84">
        <f t="shared" si="48"/>
        <v>0</v>
      </c>
      <c r="L280" s="85">
        <f t="shared" si="49"/>
        <v>0</v>
      </c>
      <c r="M280" s="69">
        <f t="shared" si="50"/>
        <v>30</v>
      </c>
      <c r="N280" s="69">
        <f t="shared" si="51"/>
        <v>0</v>
      </c>
      <c r="O280" s="69">
        <f t="shared" si="52"/>
        <v>20</v>
      </c>
      <c r="P280" s="69">
        <f t="shared" si="53"/>
        <v>0</v>
      </c>
      <c r="Q280" s="2">
        <v>10</v>
      </c>
      <c r="R280" s="69">
        <f t="shared" si="54"/>
        <v>0</v>
      </c>
    </row>
    <row r="281" spans="2:18" x14ac:dyDescent="0.3">
      <c r="B281" s="4">
        <f t="shared" si="44"/>
        <v>275</v>
      </c>
      <c r="C281" s="20" t="s">
        <v>913</v>
      </c>
      <c r="D281" s="21" t="s">
        <v>54</v>
      </c>
      <c r="E281" s="79">
        <v>0.2</v>
      </c>
      <c r="F281" s="79">
        <f>ROUND(E281*'Anexa 1.4. Total'!$C$20,2)</f>
        <v>0</v>
      </c>
      <c r="G281" s="79">
        <f>ROUND(F281*'Anexa 1.4. Total'!$C$33,2)</f>
        <v>0</v>
      </c>
      <c r="H281" s="104">
        <f t="shared" si="46"/>
        <v>0</v>
      </c>
      <c r="I281" s="105">
        <f t="shared" si="47"/>
        <v>60</v>
      </c>
      <c r="J281" s="83">
        <f t="shared" si="45"/>
        <v>12</v>
      </c>
      <c r="K281" s="84">
        <f t="shared" si="48"/>
        <v>0</v>
      </c>
      <c r="L281" s="85">
        <f t="shared" si="49"/>
        <v>0</v>
      </c>
      <c r="M281" s="69">
        <f t="shared" si="50"/>
        <v>30</v>
      </c>
      <c r="N281" s="69">
        <f t="shared" si="51"/>
        <v>0</v>
      </c>
      <c r="O281" s="69">
        <f t="shared" si="52"/>
        <v>20</v>
      </c>
      <c r="P281" s="69">
        <f t="shared" si="53"/>
        <v>0</v>
      </c>
      <c r="Q281" s="2">
        <v>10</v>
      </c>
      <c r="R281" s="69">
        <f t="shared" si="54"/>
        <v>0</v>
      </c>
    </row>
    <row r="282" spans="2:18" x14ac:dyDescent="0.3">
      <c r="B282" s="4">
        <f t="shared" si="44"/>
        <v>276</v>
      </c>
      <c r="C282" s="20" t="s">
        <v>914</v>
      </c>
      <c r="D282" s="21" t="s">
        <v>54</v>
      </c>
      <c r="E282" s="79">
        <v>0.03</v>
      </c>
      <c r="F282" s="79">
        <f>ROUND(E282*'Anexa 1.4. Total'!$C$20,2)</f>
        <v>0</v>
      </c>
      <c r="G282" s="79">
        <f>ROUND(F282*'Anexa 1.4. Total'!$C$33,2)</f>
        <v>0</v>
      </c>
      <c r="H282" s="104">
        <f t="shared" si="46"/>
        <v>0</v>
      </c>
      <c r="I282" s="105">
        <f t="shared" si="47"/>
        <v>60</v>
      </c>
      <c r="J282" s="83">
        <f t="shared" si="45"/>
        <v>1.7999999999999998</v>
      </c>
      <c r="K282" s="84">
        <f t="shared" si="48"/>
        <v>0</v>
      </c>
      <c r="L282" s="85">
        <f t="shared" si="49"/>
        <v>0</v>
      </c>
      <c r="M282" s="69">
        <f t="shared" si="50"/>
        <v>30</v>
      </c>
      <c r="N282" s="69">
        <f t="shared" si="51"/>
        <v>0</v>
      </c>
      <c r="O282" s="69">
        <f t="shared" si="52"/>
        <v>20</v>
      </c>
      <c r="P282" s="69">
        <f t="shared" si="53"/>
        <v>0</v>
      </c>
      <c r="Q282" s="2">
        <v>10</v>
      </c>
      <c r="R282" s="69">
        <f t="shared" si="54"/>
        <v>0</v>
      </c>
    </row>
    <row r="283" spans="2:18" x14ac:dyDescent="0.3">
      <c r="B283" s="4">
        <f t="shared" si="44"/>
        <v>277</v>
      </c>
      <c r="C283" s="20" t="s">
        <v>915</v>
      </c>
      <c r="D283" s="21" t="s">
        <v>54</v>
      </c>
      <c r="E283" s="79">
        <v>0.04</v>
      </c>
      <c r="F283" s="79">
        <f>ROUND(E283*'Anexa 1.4. Total'!$C$20,2)</f>
        <v>0</v>
      </c>
      <c r="G283" s="79">
        <f>ROUND(F283*'Anexa 1.4. Total'!$C$33,2)</f>
        <v>0</v>
      </c>
      <c r="H283" s="104">
        <f t="shared" si="46"/>
        <v>0</v>
      </c>
      <c r="I283" s="105">
        <f t="shared" si="47"/>
        <v>54</v>
      </c>
      <c r="J283" s="83">
        <f t="shared" si="45"/>
        <v>2.16</v>
      </c>
      <c r="K283" s="84">
        <f t="shared" si="48"/>
        <v>0</v>
      </c>
      <c r="L283" s="85">
        <f t="shared" si="49"/>
        <v>0</v>
      </c>
      <c r="M283" s="69">
        <f t="shared" si="50"/>
        <v>27</v>
      </c>
      <c r="N283" s="69">
        <f t="shared" si="51"/>
        <v>0</v>
      </c>
      <c r="O283" s="69">
        <f t="shared" si="52"/>
        <v>18</v>
      </c>
      <c r="P283" s="69">
        <f t="shared" si="53"/>
        <v>0</v>
      </c>
      <c r="Q283" s="2">
        <v>9</v>
      </c>
      <c r="R283" s="69">
        <f t="shared" si="54"/>
        <v>0</v>
      </c>
    </row>
    <row r="284" spans="2:18" x14ac:dyDescent="0.3">
      <c r="B284" s="4">
        <f t="shared" si="44"/>
        <v>278</v>
      </c>
      <c r="C284" s="20" t="s">
        <v>916</v>
      </c>
      <c r="D284" s="21" t="s">
        <v>54</v>
      </c>
      <c r="E284" s="79">
        <v>0.04</v>
      </c>
      <c r="F284" s="79">
        <f>ROUND(E284*'Anexa 1.4. Total'!$C$20,2)</f>
        <v>0</v>
      </c>
      <c r="G284" s="79">
        <f>ROUND(F284*'Anexa 1.4. Total'!$C$33,2)</f>
        <v>0</v>
      </c>
      <c r="H284" s="104">
        <f t="shared" si="46"/>
        <v>0</v>
      </c>
      <c r="I284" s="105">
        <f t="shared" si="47"/>
        <v>60</v>
      </c>
      <c r="J284" s="83">
        <f t="shared" si="45"/>
        <v>2.4</v>
      </c>
      <c r="K284" s="84">
        <f t="shared" si="48"/>
        <v>0</v>
      </c>
      <c r="L284" s="85">
        <f t="shared" si="49"/>
        <v>0</v>
      </c>
      <c r="M284" s="69">
        <f t="shared" si="50"/>
        <v>30</v>
      </c>
      <c r="N284" s="69">
        <f t="shared" si="51"/>
        <v>0</v>
      </c>
      <c r="O284" s="69">
        <f t="shared" si="52"/>
        <v>20</v>
      </c>
      <c r="P284" s="69">
        <f t="shared" si="53"/>
        <v>0</v>
      </c>
      <c r="Q284" s="2">
        <v>10</v>
      </c>
      <c r="R284" s="69">
        <f t="shared" si="54"/>
        <v>0</v>
      </c>
    </row>
    <row r="285" spans="2:18" x14ac:dyDescent="0.3">
      <c r="B285" s="4">
        <f t="shared" si="44"/>
        <v>279</v>
      </c>
      <c r="C285" s="20" t="s">
        <v>917</v>
      </c>
      <c r="D285" s="21" t="s">
        <v>54</v>
      </c>
      <c r="E285" s="79">
        <v>0.05</v>
      </c>
      <c r="F285" s="79">
        <f>ROUND(E285*'Anexa 1.4. Total'!$C$20,2)</f>
        <v>0</v>
      </c>
      <c r="G285" s="79">
        <f>ROUND(F285*'Anexa 1.4. Total'!$C$33,2)</f>
        <v>0</v>
      </c>
      <c r="H285" s="104">
        <f t="shared" si="46"/>
        <v>0</v>
      </c>
      <c r="I285" s="105">
        <f t="shared" si="47"/>
        <v>60</v>
      </c>
      <c r="J285" s="83">
        <f t="shared" si="45"/>
        <v>3</v>
      </c>
      <c r="K285" s="84">
        <f t="shared" si="48"/>
        <v>0</v>
      </c>
      <c r="L285" s="85">
        <f t="shared" si="49"/>
        <v>0</v>
      </c>
      <c r="M285" s="69">
        <f t="shared" si="50"/>
        <v>30</v>
      </c>
      <c r="N285" s="69">
        <f t="shared" si="51"/>
        <v>0</v>
      </c>
      <c r="O285" s="69">
        <f t="shared" si="52"/>
        <v>20</v>
      </c>
      <c r="P285" s="69">
        <f t="shared" si="53"/>
        <v>0</v>
      </c>
      <c r="Q285" s="2">
        <v>10</v>
      </c>
      <c r="R285" s="69">
        <f t="shared" si="54"/>
        <v>0</v>
      </c>
    </row>
    <row r="286" spans="2:18" x14ac:dyDescent="0.3">
      <c r="B286" s="4">
        <f t="shared" si="44"/>
        <v>280</v>
      </c>
      <c r="C286" s="20" t="s">
        <v>918</v>
      </c>
      <c r="D286" s="21" t="s">
        <v>54</v>
      </c>
      <c r="E286" s="79">
        <v>6.0000000000000005E-2</v>
      </c>
      <c r="F286" s="79">
        <f>ROUND(E286*'Anexa 1.4. Total'!$C$20,2)</f>
        <v>0</v>
      </c>
      <c r="G286" s="79">
        <f>ROUND(F286*'Anexa 1.4. Total'!$C$33,2)</f>
        <v>0</v>
      </c>
      <c r="H286" s="104">
        <f t="shared" si="46"/>
        <v>0</v>
      </c>
      <c r="I286" s="105">
        <f t="shared" si="47"/>
        <v>60</v>
      </c>
      <c r="J286" s="83">
        <f t="shared" si="45"/>
        <v>3.6</v>
      </c>
      <c r="K286" s="84">
        <f t="shared" si="48"/>
        <v>0</v>
      </c>
      <c r="L286" s="85">
        <f t="shared" si="49"/>
        <v>0</v>
      </c>
      <c r="M286" s="69">
        <f t="shared" si="50"/>
        <v>30</v>
      </c>
      <c r="N286" s="69">
        <f t="shared" si="51"/>
        <v>0</v>
      </c>
      <c r="O286" s="69">
        <f t="shared" si="52"/>
        <v>20</v>
      </c>
      <c r="P286" s="69">
        <f t="shared" si="53"/>
        <v>0</v>
      </c>
      <c r="Q286" s="2">
        <v>10</v>
      </c>
      <c r="R286" s="69">
        <f t="shared" si="54"/>
        <v>0</v>
      </c>
    </row>
    <row r="287" spans="2:18" x14ac:dyDescent="0.3">
      <c r="B287" s="4">
        <f t="shared" si="44"/>
        <v>281</v>
      </c>
      <c r="C287" s="20" t="s">
        <v>919</v>
      </c>
      <c r="D287" s="21" t="s">
        <v>54</v>
      </c>
      <c r="E287" s="79">
        <v>0.04</v>
      </c>
      <c r="F287" s="79">
        <f>ROUND(E287*'Anexa 1.4. Total'!$C$20,2)</f>
        <v>0</v>
      </c>
      <c r="G287" s="79">
        <f>ROUND(F287*'Anexa 1.4. Total'!$C$33,2)</f>
        <v>0</v>
      </c>
      <c r="H287" s="104">
        <f t="shared" si="46"/>
        <v>0</v>
      </c>
      <c r="I287" s="105">
        <f t="shared" si="47"/>
        <v>60</v>
      </c>
      <c r="J287" s="83">
        <f t="shared" si="45"/>
        <v>2.4</v>
      </c>
      <c r="K287" s="84">
        <f t="shared" si="48"/>
        <v>0</v>
      </c>
      <c r="L287" s="85">
        <f t="shared" si="49"/>
        <v>0</v>
      </c>
      <c r="M287" s="69">
        <f t="shared" si="50"/>
        <v>30</v>
      </c>
      <c r="N287" s="69">
        <f t="shared" si="51"/>
        <v>0</v>
      </c>
      <c r="O287" s="69">
        <f t="shared" si="52"/>
        <v>20</v>
      </c>
      <c r="P287" s="69">
        <f t="shared" si="53"/>
        <v>0</v>
      </c>
      <c r="Q287" s="2">
        <v>10</v>
      </c>
      <c r="R287" s="69">
        <f t="shared" si="54"/>
        <v>0</v>
      </c>
    </row>
    <row r="288" spans="2:18" x14ac:dyDescent="0.3">
      <c r="B288" s="4">
        <f t="shared" si="44"/>
        <v>282</v>
      </c>
      <c r="C288" s="20" t="s">
        <v>920</v>
      </c>
      <c r="D288" s="21" t="s">
        <v>54</v>
      </c>
      <c r="E288" s="79">
        <v>0.04</v>
      </c>
      <c r="F288" s="79">
        <f>ROUND(E288*'Anexa 1.4. Total'!$C$20,2)</f>
        <v>0</v>
      </c>
      <c r="G288" s="79">
        <f>ROUND(F288*'Anexa 1.4. Total'!$C$33,2)</f>
        <v>0</v>
      </c>
      <c r="H288" s="104">
        <f t="shared" si="46"/>
        <v>0</v>
      </c>
      <c r="I288" s="105">
        <f t="shared" si="47"/>
        <v>60</v>
      </c>
      <c r="J288" s="83">
        <f t="shared" si="45"/>
        <v>2.4</v>
      </c>
      <c r="K288" s="84">
        <f t="shared" si="48"/>
        <v>0</v>
      </c>
      <c r="L288" s="85">
        <f t="shared" si="49"/>
        <v>0</v>
      </c>
      <c r="M288" s="69">
        <f t="shared" si="50"/>
        <v>30</v>
      </c>
      <c r="N288" s="69">
        <f t="shared" si="51"/>
        <v>0</v>
      </c>
      <c r="O288" s="69">
        <f t="shared" si="52"/>
        <v>20</v>
      </c>
      <c r="P288" s="69">
        <f t="shared" si="53"/>
        <v>0</v>
      </c>
      <c r="Q288" s="2">
        <v>10</v>
      </c>
      <c r="R288" s="69">
        <f t="shared" si="54"/>
        <v>0</v>
      </c>
    </row>
    <row r="289" spans="2:18" x14ac:dyDescent="0.3">
      <c r="B289" s="4">
        <f t="shared" si="44"/>
        <v>283</v>
      </c>
      <c r="C289" s="20" t="s">
        <v>921</v>
      </c>
      <c r="D289" s="21" t="s">
        <v>54</v>
      </c>
      <c r="E289" s="79">
        <v>6.0000000000000005E-2</v>
      </c>
      <c r="F289" s="79">
        <f>ROUND(E289*'Anexa 1.4. Total'!$C$20,2)</f>
        <v>0</v>
      </c>
      <c r="G289" s="79">
        <f>ROUND(F289*'Anexa 1.4. Total'!$C$33,2)</f>
        <v>0</v>
      </c>
      <c r="H289" s="104">
        <f t="shared" si="46"/>
        <v>0</v>
      </c>
      <c r="I289" s="105">
        <f t="shared" si="47"/>
        <v>60</v>
      </c>
      <c r="J289" s="83">
        <f t="shared" si="45"/>
        <v>3.6</v>
      </c>
      <c r="K289" s="84">
        <f t="shared" si="48"/>
        <v>0</v>
      </c>
      <c r="L289" s="85">
        <f t="shared" si="49"/>
        <v>0</v>
      </c>
      <c r="M289" s="69">
        <f t="shared" si="50"/>
        <v>30</v>
      </c>
      <c r="N289" s="69">
        <f t="shared" si="51"/>
        <v>0</v>
      </c>
      <c r="O289" s="69">
        <f t="shared" si="52"/>
        <v>20</v>
      </c>
      <c r="P289" s="69">
        <f t="shared" si="53"/>
        <v>0</v>
      </c>
      <c r="Q289" s="2">
        <v>10</v>
      </c>
      <c r="R289" s="69">
        <f t="shared" si="54"/>
        <v>0</v>
      </c>
    </row>
    <row r="290" spans="2:18" x14ac:dyDescent="0.3">
      <c r="B290" s="4">
        <f t="shared" si="44"/>
        <v>284</v>
      </c>
      <c r="C290" s="20" t="s">
        <v>922</v>
      </c>
      <c r="D290" s="21" t="s">
        <v>54</v>
      </c>
      <c r="E290" s="79">
        <v>6.9999999999999993E-2</v>
      </c>
      <c r="F290" s="79">
        <f>ROUND(E290*'Anexa 1.4. Total'!$C$20,2)</f>
        <v>0</v>
      </c>
      <c r="G290" s="79">
        <f>ROUND(F290*'Anexa 1.4. Total'!$C$33,2)</f>
        <v>0</v>
      </c>
      <c r="H290" s="104">
        <f t="shared" si="46"/>
        <v>0</v>
      </c>
      <c r="I290" s="105">
        <f t="shared" si="47"/>
        <v>60</v>
      </c>
      <c r="J290" s="83">
        <f t="shared" si="45"/>
        <v>4.1999999999999993</v>
      </c>
      <c r="K290" s="84">
        <f t="shared" si="48"/>
        <v>0</v>
      </c>
      <c r="L290" s="85">
        <f t="shared" si="49"/>
        <v>0</v>
      </c>
      <c r="M290" s="69">
        <f t="shared" si="50"/>
        <v>30</v>
      </c>
      <c r="N290" s="69">
        <f t="shared" si="51"/>
        <v>0</v>
      </c>
      <c r="O290" s="69">
        <f t="shared" si="52"/>
        <v>20</v>
      </c>
      <c r="P290" s="69">
        <f t="shared" si="53"/>
        <v>0</v>
      </c>
      <c r="Q290" s="2">
        <v>10</v>
      </c>
      <c r="R290" s="69">
        <f t="shared" si="54"/>
        <v>0</v>
      </c>
    </row>
    <row r="291" spans="2:18" x14ac:dyDescent="0.3">
      <c r="B291" s="4">
        <f t="shared" si="44"/>
        <v>285</v>
      </c>
      <c r="C291" s="20" t="s">
        <v>923</v>
      </c>
      <c r="D291" s="21" t="s">
        <v>54</v>
      </c>
      <c r="E291" s="79">
        <v>9.9999999999999992E-2</v>
      </c>
      <c r="F291" s="79">
        <f>ROUND(E291*'Anexa 1.4. Total'!$C$20,2)</f>
        <v>0</v>
      </c>
      <c r="G291" s="79">
        <f>ROUND(F291*'Anexa 1.4. Total'!$C$33,2)</f>
        <v>0</v>
      </c>
      <c r="H291" s="104">
        <f t="shared" si="46"/>
        <v>0</v>
      </c>
      <c r="I291" s="105">
        <f t="shared" si="47"/>
        <v>60</v>
      </c>
      <c r="J291" s="83">
        <f t="shared" si="45"/>
        <v>5.9999999999999991</v>
      </c>
      <c r="K291" s="84">
        <f t="shared" si="48"/>
        <v>0</v>
      </c>
      <c r="L291" s="85">
        <f t="shared" si="49"/>
        <v>0</v>
      </c>
      <c r="M291" s="69">
        <f t="shared" si="50"/>
        <v>30</v>
      </c>
      <c r="N291" s="69">
        <f t="shared" si="51"/>
        <v>0</v>
      </c>
      <c r="O291" s="69">
        <f t="shared" si="52"/>
        <v>20</v>
      </c>
      <c r="P291" s="69">
        <f t="shared" si="53"/>
        <v>0</v>
      </c>
      <c r="Q291" s="2">
        <v>10</v>
      </c>
      <c r="R291" s="69">
        <f t="shared" si="54"/>
        <v>0</v>
      </c>
    </row>
    <row r="292" spans="2:18" x14ac:dyDescent="0.3">
      <c r="B292" s="4">
        <f t="shared" si="44"/>
        <v>286</v>
      </c>
      <c r="C292" s="20" t="s">
        <v>924</v>
      </c>
      <c r="D292" s="21" t="s">
        <v>54</v>
      </c>
      <c r="E292" s="79">
        <v>0.12</v>
      </c>
      <c r="F292" s="79">
        <f>ROUND(E292*'Anexa 1.4. Total'!$C$20,2)</f>
        <v>0</v>
      </c>
      <c r="G292" s="79">
        <f>ROUND(F292*'Anexa 1.4. Total'!$C$33,2)</f>
        <v>0</v>
      </c>
      <c r="H292" s="104">
        <f t="shared" si="46"/>
        <v>0</v>
      </c>
      <c r="I292" s="105">
        <f t="shared" si="47"/>
        <v>60</v>
      </c>
      <c r="J292" s="83">
        <f t="shared" si="45"/>
        <v>7.1999999999999993</v>
      </c>
      <c r="K292" s="84">
        <f t="shared" si="48"/>
        <v>0</v>
      </c>
      <c r="L292" s="85">
        <f t="shared" si="49"/>
        <v>0</v>
      </c>
      <c r="M292" s="69">
        <f t="shared" si="50"/>
        <v>30</v>
      </c>
      <c r="N292" s="69">
        <f t="shared" si="51"/>
        <v>0</v>
      </c>
      <c r="O292" s="69">
        <f t="shared" si="52"/>
        <v>20</v>
      </c>
      <c r="P292" s="69">
        <f t="shared" si="53"/>
        <v>0</v>
      </c>
      <c r="Q292" s="2">
        <v>10</v>
      </c>
      <c r="R292" s="69">
        <f t="shared" si="54"/>
        <v>0</v>
      </c>
    </row>
    <row r="293" spans="2:18" x14ac:dyDescent="0.3">
      <c r="B293" s="4">
        <f t="shared" si="44"/>
        <v>287</v>
      </c>
      <c r="C293" s="20" t="s">
        <v>925</v>
      </c>
      <c r="D293" s="21" t="s">
        <v>54</v>
      </c>
      <c r="E293" s="79">
        <v>0.17</v>
      </c>
      <c r="F293" s="79">
        <f>ROUND(E293*'Anexa 1.4. Total'!$C$20,2)</f>
        <v>0</v>
      </c>
      <c r="G293" s="79">
        <f>ROUND(F293*'Anexa 1.4. Total'!$C$33,2)</f>
        <v>0</v>
      </c>
      <c r="H293" s="104">
        <f t="shared" si="46"/>
        <v>0</v>
      </c>
      <c r="I293" s="105">
        <f t="shared" si="47"/>
        <v>60</v>
      </c>
      <c r="J293" s="83">
        <f t="shared" si="45"/>
        <v>10.200000000000001</v>
      </c>
      <c r="K293" s="84">
        <f t="shared" si="48"/>
        <v>0</v>
      </c>
      <c r="L293" s="85">
        <f t="shared" si="49"/>
        <v>0</v>
      </c>
      <c r="M293" s="69">
        <f t="shared" si="50"/>
        <v>30</v>
      </c>
      <c r="N293" s="69">
        <f t="shared" si="51"/>
        <v>0</v>
      </c>
      <c r="O293" s="69">
        <f t="shared" si="52"/>
        <v>20</v>
      </c>
      <c r="P293" s="69">
        <f t="shared" si="53"/>
        <v>0</v>
      </c>
      <c r="Q293" s="2">
        <v>10</v>
      </c>
      <c r="R293" s="69">
        <f t="shared" si="54"/>
        <v>0</v>
      </c>
    </row>
    <row r="294" spans="2:18" x14ac:dyDescent="0.3">
      <c r="B294" s="4">
        <f t="shared" si="44"/>
        <v>288</v>
      </c>
      <c r="C294" s="20" t="s">
        <v>926</v>
      </c>
      <c r="D294" s="21" t="s">
        <v>54</v>
      </c>
      <c r="E294" s="79">
        <v>0.16</v>
      </c>
      <c r="F294" s="79">
        <f>ROUND(E294*'Anexa 1.4. Total'!$C$20,2)</f>
        <v>0</v>
      </c>
      <c r="G294" s="79">
        <f>ROUND(F294*'Anexa 1.4. Total'!$C$33,2)</f>
        <v>0</v>
      </c>
      <c r="H294" s="104">
        <f t="shared" si="46"/>
        <v>0</v>
      </c>
      <c r="I294" s="105">
        <f t="shared" si="47"/>
        <v>60</v>
      </c>
      <c r="J294" s="83">
        <f t="shared" si="45"/>
        <v>9.6</v>
      </c>
      <c r="K294" s="84">
        <f t="shared" si="48"/>
        <v>0</v>
      </c>
      <c r="L294" s="85">
        <f t="shared" si="49"/>
        <v>0</v>
      </c>
      <c r="M294" s="69">
        <f t="shared" si="50"/>
        <v>30</v>
      </c>
      <c r="N294" s="69">
        <f t="shared" si="51"/>
        <v>0</v>
      </c>
      <c r="O294" s="69">
        <f t="shared" si="52"/>
        <v>20</v>
      </c>
      <c r="P294" s="69">
        <f t="shared" si="53"/>
        <v>0</v>
      </c>
      <c r="Q294" s="2">
        <v>10</v>
      </c>
      <c r="R294" s="69">
        <f t="shared" si="54"/>
        <v>0</v>
      </c>
    </row>
    <row r="295" spans="2:18" x14ac:dyDescent="0.3">
      <c r="B295" s="4">
        <f t="shared" si="44"/>
        <v>289</v>
      </c>
      <c r="C295" s="20" t="s">
        <v>927</v>
      </c>
      <c r="D295" s="21" t="s">
        <v>54</v>
      </c>
      <c r="E295" s="79">
        <v>0.14000000000000001</v>
      </c>
      <c r="F295" s="79">
        <f>ROUND(E295*'Anexa 1.4. Total'!$C$20,2)</f>
        <v>0</v>
      </c>
      <c r="G295" s="79">
        <f>ROUND(F295*'Anexa 1.4. Total'!$C$33,2)</f>
        <v>0</v>
      </c>
      <c r="H295" s="104">
        <f t="shared" si="46"/>
        <v>0</v>
      </c>
      <c r="I295" s="105">
        <f t="shared" si="47"/>
        <v>60</v>
      </c>
      <c r="J295" s="83">
        <f t="shared" si="45"/>
        <v>8.4</v>
      </c>
      <c r="K295" s="84">
        <f t="shared" si="48"/>
        <v>0</v>
      </c>
      <c r="L295" s="85">
        <f t="shared" si="49"/>
        <v>0</v>
      </c>
      <c r="M295" s="69">
        <f t="shared" si="50"/>
        <v>30</v>
      </c>
      <c r="N295" s="69">
        <f t="shared" si="51"/>
        <v>0</v>
      </c>
      <c r="O295" s="69">
        <f t="shared" si="52"/>
        <v>20</v>
      </c>
      <c r="P295" s="69">
        <f t="shared" si="53"/>
        <v>0</v>
      </c>
      <c r="Q295" s="2">
        <v>10</v>
      </c>
      <c r="R295" s="69">
        <f t="shared" si="54"/>
        <v>0</v>
      </c>
    </row>
    <row r="296" spans="2:18" x14ac:dyDescent="0.3">
      <c r="B296" s="4">
        <f t="shared" si="44"/>
        <v>290</v>
      </c>
      <c r="C296" s="20" t="s">
        <v>928</v>
      </c>
      <c r="D296" s="21" t="s">
        <v>54</v>
      </c>
      <c r="E296" s="79">
        <v>0.14000000000000001</v>
      </c>
      <c r="F296" s="79">
        <f>ROUND(E296*'Anexa 1.4. Total'!$C$20,2)</f>
        <v>0</v>
      </c>
      <c r="G296" s="79">
        <f>ROUND(F296*'Anexa 1.4. Total'!$C$33,2)</f>
        <v>0</v>
      </c>
      <c r="H296" s="104">
        <f t="shared" si="46"/>
        <v>0</v>
      </c>
      <c r="I296" s="105">
        <f t="shared" si="47"/>
        <v>60</v>
      </c>
      <c r="J296" s="83">
        <f t="shared" si="45"/>
        <v>8.4</v>
      </c>
      <c r="K296" s="84">
        <f t="shared" si="48"/>
        <v>0</v>
      </c>
      <c r="L296" s="85">
        <f t="shared" si="49"/>
        <v>0</v>
      </c>
      <c r="M296" s="69">
        <f t="shared" si="50"/>
        <v>30</v>
      </c>
      <c r="N296" s="69">
        <f t="shared" si="51"/>
        <v>0</v>
      </c>
      <c r="O296" s="69">
        <f t="shared" si="52"/>
        <v>20</v>
      </c>
      <c r="P296" s="69">
        <f t="shared" si="53"/>
        <v>0</v>
      </c>
      <c r="Q296" s="2">
        <v>10</v>
      </c>
      <c r="R296" s="69">
        <f t="shared" si="54"/>
        <v>0</v>
      </c>
    </row>
    <row r="297" spans="2:18" x14ac:dyDescent="0.3">
      <c r="B297" s="4">
        <f t="shared" si="44"/>
        <v>291</v>
      </c>
      <c r="C297" s="20" t="s">
        <v>929</v>
      </c>
      <c r="D297" s="21" t="s">
        <v>54</v>
      </c>
      <c r="E297" s="79">
        <v>0.19</v>
      </c>
      <c r="F297" s="79">
        <f>ROUND(E297*'Anexa 1.4. Total'!$C$20,2)</f>
        <v>0</v>
      </c>
      <c r="G297" s="79">
        <f>ROUND(F297*'Anexa 1.4. Total'!$C$33,2)</f>
        <v>0</v>
      </c>
      <c r="H297" s="104">
        <f t="shared" si="46"/>
        <v>0</v>
      </c>
      <c r="I297" s="105">
        <f t="shared" si="47"/>
        <v>60</v>
      </c>
      <c r="J297" s="83">
        <f t="shared" si="45"/>
        <v>11.4</v>
      </c>
      <c r="K297" s="84">
        <f t="shared" si="48"/>
        <v>0</v>
      </c>
      <c r="L297" s="85">
        <f t="shared" si="49"/>
        <v>0</v>
      </c>
      <c r="M297" s="69">
        <f t="shared" si="50"/>
        <v>30</v>
      </c>
      <c r="N297" s="69">
        <f t="shared" si="51"/>
        <v>0</v>
      </c>
      <c r="O297" s="69">
        <f t="shared" si="52"/>
        <v>20</v>
      </c>
      <c r="P297" s="69">
        <f t="shared" si="53"/>
        <v>0</v>
      </c>
      <c r="Q297" s="2">
        <v>10</v>
      </c>
      <c r="R297" s="69">
        <f t="shared" si="54"/>
        <v>0</v>
      </c>
    </row>
    <row r="298" spans="2:18" x14ac:dyDescent="0.3">
      <c r="B298" s="4">
        <f t="shared" si="44"/>
        <v>292</v>
      </c>
      <c r="C298" s="20" t="s">
        <v>930</v>
      </c>
      <c r="D298" s="21" t="s">
        <v>54</v>
      </c>
      <c r="E298" s="79">
        <v>0.09</v>
      </c>
      <c r="F298" s="79">
        <f>ROUND(E298*'Anexa 1.4. Total'!$C$20,2)</f>
        <v>0</v>
      </c>
      <c r="G298" s="79">
        <f>ROUND(F298*'Anexa 1.4. Total'!$C$33,2)</f>
        <v>0</v>
      </c>
      <c r="H298" s="104">
        <f t="shared" si="46"/>
        <v>0</v>
      </c>
      <c r="I298" s="105">
        <f t="shared" si="47"/>
        <v>60</v>
      </c>
      <c r="J298" s="83">
        <f t="shared" si="45"/>
        <v>5.3999999999999995</v>
      </c>
      <c r="K298" s="84">
        <f t="shared" si="48"/>
        <v>0</v>
      </c>
      <c r="L298" s="85">
        <f t="shared" si="49"/>
        <v>0</v>
      </c>
      <c r="M298" s="69">
        <f t="shared" si="50"/>
        <v>30</v>
      </c>
      <c r="N298" s="69">
        <f t="shared" si="51"/>
        <v>0</v>
      </c>
      <c r="O298" s="69">
        <f t="shared" si="52"/>
        <v>20</v>
      </c>
      <c r="P298" s="69">
        <f t="shared" si="53"/>
        <v>0</v>
      </c>
      <c r="Q298" s="2">
        <v>10</v>
      </c>
      <c r="R298" s="69">
        <f t="shared" si="54"/>
        <v>0</v>
      </c>
    </row>
    <row r="299" spans="2:18" x14ac:dyDescent="0.3">
      <c r="B299" s="4">
        <f t="shared" si="44"/>
        <v>293</v>
      </c>
      <c r="C299" s="20" t="s">
        <v>931</v>
      </c>
      <c r="D299" s="21" t="s">
        <v>54</v>
      </c>
      <c r="E299" s="79">
        <v>0.18000000000000002</v>
      </c>
      <c r="F299" s="79">
        <f>ROUND(E299*'Anexa 1.4. Total'!$C$20,2)</f>
        <v>0</v>
      </c>
      <c r="G299" s="79">
        <f>ROUND(F299*'Anexa 1.4. Total'!$C$33,2)</f>
        <v>0</v>
      </c>
      <c r="H299" s="104">
        <f t="shared" si="46"/>
        <v>0</v>
      </c>
      <c r="I299" s="105">
        <f t="shared" si="47"/>
        <v>60</v>
      </c>
      <c r="J299" s="83">
        <f t="shared" si="45"/>
        <v>10.8</v>
      </c>
      <c r="K299" s="84">
        <f t="shared" si="48"/>
        <v>0</v>
      </c>
      <c r="L299" s="85">
        <f t="shared" si="49"/>
        <v>0</v>
      </c>
      <c r="M299" s="69">
        <f t="shared" si="50"/>
        <v>30</v>
      </c>
      <c r="N299" s="69">
        <f t="shared" si="51"/>
        <v>0</v>
      </c>
      <c r="O299" s="69">
        <f t="shared" si="52"/>
        <v>20</v>
      </c>
      <c r="P299" s="69">
        <f t="shared" si="53"/>
        <v>0</v>
      </c>
      <c r="Q299" s="2">
        <v>10</v>
      </c>
      <c r="R299" s="69">
        <f t="shared" si="54"/>
        <v>0</v>
      </c>
    </row>
    <row r="300" spans="2:18" x14ac:dyDescent="0.3">
      <c r="B300" s="4">
        <f t="shared" si="44"/>
        <v>294</v>
      </c>
      <c r="C300" s="20" t="s">
        <v>932</v>
      </c>
      <c r="D300" s="21" t="s">
        <v>54</v>
      </c>
      <c r="E300" s="79">
        <v>6.0000000000000005E-2</v>
      </c>
      <c r="F300" s="79">
        <f>ROUND(E300*'Anexa 1.4. Total'!$C$20,2)</f>
        <v>0</v>
      </c>
      <c r="G300" s="79">
        <f>ROUND(F300*'Anexa 1.4. Total'!$C$33,2)</f>
        <v>0</v>
      </c>
      <c r="H300" s="104">
        <f t="shared" si="46"/>
        <v>0</v>
      </c>
      <c r="I300" s="105">
        <f t="shared" si="47"/>
        <v>60</v>
      </c>
      <c r="J300" s="83">
        <f t="shared" si="45"/>
        <v>3.6</v>
      </c>
      <c r="K300" s="84">
        <f t="shared" si="48"/>
        <v>0</v>
      </c>
      <c r="L300" s="85">
        <f t="shared" si="49"/>
        <v>0</v>
      </c>
      <c r="M300" s="69">
        <f t="shared" si="50"/>
        <v>30</v>
      </c>
      <c r="N300" s="69">
        <f t="shared" si="51"/>
        <v>0</v>
      </c>
      <c r="O300" s="69">
        <f t="shared" si="52"/>
        <v>20</v>
      </c>
      <c r="P300" s="69">
        <f t="shared" si="53"/>
        <v>0</v>
      </c>
      <c r="Q300" s="2">
        <v>10</v>
      </c>
      <c r="R300" s="69">
        <f t="shared" si="54"/>
        <v>0</v>
      </c>
    </row>
    <row r="301" spans="2:18" x14ac:dyDescent="0.3">
      <c r="B301" s="4">
        <f t="shared" si="44"/>
        <v>295</v>
      </c>
      <c r="C301" s="20" t="s">
        <v>933</v>
      </c>
      <c r="D301" s="21" t="s">
        <v>54</v>
      </c>
      <c r="E301" s="79">
        <v>0.21000000000000002</v>
      </c>
      <c r="F301" s="79">
        <f>ROUND(E301*'Anexa 1.4. Total'!$C$20,2)</f>
        <v>0</v>
      </c>
      <c r="G301" s="79">
        <f>ROUND(F301*'Anexa 1.4. Total'!$C$33,2)</f>
        <v>0</v>
      </c>
      <c r="H301" s="104">
        <f t="shared" si="46"/>
        <v>0</v>
      </c>
      <c r="I301" s="105">
        <f t="shared" si="47"/>
        <v>60</v>
      </c>
      <c r="J301" s="83">
        <f t="shared" si="45"/>
        <v>12.600000000000001</v>
      </c>
      <c r="K301" s="84">
        <f t="shared" si="48"/>
        <v>0</v>
      </c>
      <c r="L301" s="85">
        <f t="shared" si="49"/>
        <v>0</v>
      </c>
      <c r="M301" s="69">
        <f t="shared" si="50"/>
        <v>30</v>
      </c>
      <c r="N301" s="69">
        <f t="shared" si="51"/>
        <v>0</v>
      </c>
      <c r="O301" s="69">
        <f t="shared" si="52"/>
        <v>20</v>
      </c>
      <c r="P301" s="69">
        <f t="shared" si="53"/>
        <v>0</v>
      </c>
      <c r="Q301" s="2">
        <v>10</v>
      </c>
      <c r="R301" s="69">
        <f t="shared" si="54"/>
        <v>0</v>
      </c>
    </row>
    <row r="302" spans="2:18" x14ac:dyDescent="0.3">
      <c r="B302" s="4">
        <f t="shared" si="44"/>
        <v>296</v>
      </c>
      <c r="C302" s="20" t="s">
        <v>934</v>
      </c>
      <c r="D302" s="21" t="s">
        <v>54</v>
      </c>
      <c r="E302" s="79">
        <v>0.24000000000000002</v>
      </c>
      <c r="F302" s="79">
        <f>ROUND(E302*'Anexa 1.4. Total'!$C$20,2)</f>
        <v>0</v>
      </c>
      <c r="G302" s="79">
        <f>ROUND(F302*'Anexa 1.4. Total'!$C$33,2)</f>
        <v>0</v>
      </c>
      <c r="H302" s="104">
        <f t="shared" si="46"/>
        <v>0</v>
      </c>
      <c r="I302" s="105">
        <f t="shared" si="47"/>
        <v>60</v>
      </c>
      <c r="J302" s="83">
        <f t="shared" si="45"/>
        <v>14.4</v>
      </c>
      <c r="K302" s="84">
        <f t="shared" si="48"/>
        <v>0</v>
      </c>
      <c r="L302" s="85">
        <f t="shared" si="49"/>
        <v>0</v>
      </c>
      <c r="M302" s="69">
        <f t="shared" si="50"/>
        <v>30</v>
      </c>
      <c r="N302" s="69">
        <f t="shared" si="51"/>
        <v>0</v>
      </c>
      <c r="O302" s="69">
        <f t="shared" si="52"/>
        <v>20</v>
      </c>
      <c r="P302" s="69">
        <f t="shared" si="53"/>
        <v>0</v>
      </c>
      <c r="Q302" s="2">
        <v>10</v>
      </c>
      <c r="R302" s="69">
        <f t="shared" si="54"/>
        <v>0</v>
      </c>
    </row>
    <row r="303" spans="2:18" x14ac:dyDescent="0.3">
      <c r="B303" s="4">
        <f t="shared" si="44"/>
        <v>297</v>
      </c>
      <c r="C303" s="20" t="s">
        <v>935</v>
      </c>
      <c r="D303" s="21" t="s">
        <v>54</v>
      </c>
      <c r="E303" s="79">
        <v>0.05</v>
      </c>
      <c r="F303" s="79">
        <f>ROUND(E303*'Anexa 1.4. Total'!$C$20,2)</f>
        <v>0</v>
      </c>
      <c r="G303" s="79">
        <f>ROUND(F303*'Anexa 1.4. Total'!$C$33,2)</f>
        <v>0</v>
      </c>
      <c r="H303" s="104">
        <f t="shared" si="46"/>
        <v>0</v>
      </c>
      <c r="I303" s="105">
        <f t="shared" si="47"/>
        <v>60</v>
      </c>
      <c r="J303" s="83">
        <f t="shared" si="45"/>
        <v>3</v>
      </c>
      <c r="K303" s="84">
        <f t="shared" si="48"/>
        <v>0</v>
      </c>
      <c r="L303" s="85">
        <f t="shared" si="49"/>
        <v>0</v>
      </c>
      <c r="M303" s="69">
        <f t="shared" si="50"/>
        <v>30</v>
      </c>
      <c r="N303" s="69">
        <f t="shared" si="51"/>
        <v>0</v>
      </c>
      <c r="O303" s="69">
        <f t="shared" si="52"/>
        <v>20</v>
      </c>
      <c r="P303" s="69">
        <f t="shared" si="53"/>
        <v>0</v>
      </c>
      <c r="Q303" s="2">
        <v>10</v>
      </c>
      <c r="R303" s="69">
        <f t="shared" si="54"/>
        <v>0</v>
      </c>
    </row>
    <row r="304" spans="2:18" x14ac:dyDescent="0.3">
      <c r="B304" s="4">
        <f t="shared" si="44"/>
        <v>298</v>
      </c>
      <c r="C304" s="20" t="s">
        <v>936</v>
      </c>
      <c r="D304" s="21" t="s">
        <v>54</v>
      </c>
      <c r="E304" s="79">
        <v>6.0000000000000005E-2</v>
      </c>
      <c r="F304" s="79">
        <f>ROUND(E304*'Anexa 1.4. Total'!$C$20,2)</f>
        <v>0</v>
      </c>
      <c r="G304" s="79">
        <f>ROUND(F304*'Anexa 1.4. Total'!$C$33,2)</f>
        <v>0</v>
      </c>
      <c r="H304" s="104">
        <f t="shared" si="46"/>
        <v>0</v>
      </c>
      <c r="I304" s="105">
        <f t="shared" si="47"/>
        <v>60</v>
      </c>
      <c r="J304" s="83">
        <f t="shared" si="45"/>
        <v>3.6</v>
      </c>
      <c r="K304" s="84">
        <f t="shared" si="48"/>
        <v>0</v>
      </c>
      <c r="L304" s="85">
        <f t="shared" si="49"/>
        <v>0</v>
      </c>
      <c r="M304" s="69">
        <f t="shared" si="50"/>
        <v>30</v>
      </c>
      <c r="N304" s="69">
        <f t="shared" si="51"/>
        <v>0</v>
      </c>
      <c r="O304" s="69">
        <f t="shared" si="52"/>
        <v>20</v>
      </c>
      <c r="P304" s="69">
        <f t="shared" si="53"/>
        <v>0</v>
      </c>
      <c r="Q304" s="2">
        <v>10</v>
      </c>
      <c r="R304" s="69">
        <f t="shared" si="54"/>
        <v>0</v>
      </c>
    </row>
    <row r="305" spans="2:18" x14ac:dyDescent="0.3">
      <c r="B305" s="4">
        <f t="shared" si="44"/>
        <v>299</v>
      </c>
      <c r="C305" s="20" t="s">
        <v>937</v>
      </c>
      <c r="D305" s="21" t="s">
        <v>54</v>
      </c>
      <c r="E305" s="79">
        <v>0.03</v>
      </c>
      <c r="F305" s="79">
        <f>ROUND(E305*'Anexa 1.4. Total'!$C$20,2)</f>
        <v>0</v>
      </c>
      <c r="G305" s="79">
        <f>ROUND(F305*'Anexa 1.4. Total'!$C$33,2)</f>
        <v>0</v>
      </c>
      <c r="H305" s="104">
        <f t="shared" si="46"/>
        <v>0</v>
      </c>
      <c r="I305" s="105">
        <f t="shared" si="47"/>
        <v>60</v>
      </c>
      <c r="J305" s="83">
        <f t="shared" si="45"/>
        <v>1.7999999999999998</v>
      </c>
      <c r="K305" s="84">
        <f t="shared" si="48"/>
        <v>0</v>
      </c>
      <c r="L305" s="85">
        <f t="shared" si="49"/>
        <v>0</v>
      </c>
      <c r="M305" s="69">
        <f t="shared" si="50"/>
        <v>30</v>
      </c>
      <c r="N305" s="69">
        <f t="shared" si="51"/>
        <v>0</v>
      </c>
      <c r="O305" s="69">
        <f t="shared" si="52"/>
        <v>20</v>
      </c>
      <c r="P305" s="69">
        <f t="shared" si="53"/>
        <v>0</v>
      </c>
      <c r="Q305" s="2">
        <v>10</v>
      </c>
      <c r="R305" s="69">
        <f t="shared" si="54"/>
        <v>0</v>
      </c>
    </row>
    <row r="306" spans="2:18" x14ac:dyDescent="0.3">
      <c r="B306" s="4">
        <f t="shared" si="44"/>
        <v>300</v>
      </c>
      <c r="C306" s="20" t="s">
        <v>938</v>
      </c>
      <c r="D306" s="21" t="s">
        <v>54</v>
      </c>
      <c r="E306" s="79">
        <v>0.04</v>
      </c>
      <c r="F306" s="79">
        <f>ROUND(E306*'Anexa 1.4. Total'!$C$20,2)</f>
        <v>0</v>
      </c>
      <c r="G306" s="79">
        <f>ROUND(F306*'Anexa 1.4. Total'!$C$33,2)</f>
        <v>0</v>
      </c>
      <c r="H306" s="104">
        <f t="shared" si="46"/>
        <v>0</v>
      </c>
      <c r="I306" s="105">
        <f t="shared" si="47"/>
        <v>60</v>
      </c>
      <c r="J306" s="83">
        <f t="shared" si="45"/>
        <v>2.4</v>
      </c>
      <c r="K306" s="84">
        <f t="shared" si="48"/>
        <v>0</v>
      </c>
      <c r="L306" s="85">
        <f t="shared" si="49"/>
        <v>0</v>
      </c>
      <c r="M306" s="69">
        <f t="shared" si="50"/>
        <v>30</v>
      </c>
      <c r="N306" s="69">
        <f t="shared" si="51"/>
        <v>0</v>
      </c>
      <c r="O306" s="69">
        <f t="shared" si="52"/>
        <v>20</v>
      </c>
      <c r="P306" s="69">
        <f t="shared" si="53"/>
        <v>0</v>
      </c>
      <c r="Q306" s="2">
        <v>10</v>
      </c>
      <c r="R306" s="69">
        <f t="shared" si="54"/>
        <v>0</v>
      </c>
    </row>
    <row r="307" spans="2:18" x14ac:dyDescent="0.3">
      <c r="B307" s="4">
        <f t="shared" si="44"/>
        <v>301</v>
      </c>
      <c r="C307" s="20" t="s">
        <v>939</v>
      </c>
      <c r="D307" s="21" t="s">
        <v>54</v>
      </c>
      <c r="E307" s="79">
        <v>9.9999999999999992E-2</v>
      </c>
      <c r="F307" s="79">
        <f>ROUND(E307*'Anexa 1.4. Total'!$C$20,2)</f>
        <v>0</v>
      </c>
      <c r="G307" s="79">
        <f>ROUND(F307*'Anexa 1.4. Total'!$C$33,2)</f>
        <v>0</v>
      </c>
      <c r="H307" s="104">
        <f t="shared" si="46"/>
        <v>0</v>
      </c>
      <c r="I307" s="105">
        <f t="shared" si="47"/>
        <v>60</v>
      </c>
      <c r="J307" s="83">
        <f t="shared" si="45"/>
        <v>5.9999999999999991</v>
      </c>
      <c r="K307" s="84">
        <f t="shared" si="48"/>
        <v>0</v>
      </c>
      <c r="L307" s="85">
        <f t="shared" si="49"/>
        <v>0</v>
      </c>
      <c r="M307" s="69">
        <f t="shared" si="50"/>
        <v>30</v>
      </c>
      <c r="N307" s="69">
        <f t="shared" si="51"/>
        <v>0</v>
      </c>
      <c r="O307" s="69">
        <f t="shared" si="52"/>
        <v>20</v>
      </c>
      <c r="P307" s="69">
        <f t="shared" si="53"/>
        <v>0</v>
      </c>
      <c r="Q307" s="2">
        <v>10</v>
      </c>
      <c r="R307" s="69">
        <f t="shared" si="54"/>
        <v>0</v>
      </c>
    </row>
    <row r="308" spans="2:18" x14ac:dyDescent="0.3">
      <c r="B308" s="4">
        <f t="shared" si="44"/>
        <v>302</v>
      </c>
      <c r="C308" s="20" t="s">
        <v>940</v>
      </c>
      <c r="D308" s="21" t="s">
        <v>54</v>
      </c>
      <c r="E308" s="79">
        <v>0.14000000000000001</v>
      </c>
      <c r="F308" s="79">
        <f>ROUND(E308*'Anexa 1.4. Total'!$C$20,2)</f>
        <v>0</v>
      </c>
      <c r="G308" s="79">
        <f>ROUND(F308*'Anexa 1.4. Total'!$C$33,2)</f>
        <v>0</v>
      </c>
      <c r="H308" s="104">
        <f t="shared" si="46"/>
        <v>0</v>
      </c>
      <c r="I308" s="105">
        <f t="shared" si="47"/>
        <v>60</v>
      </c>
      <c r="J308" s="83">
        <f t="shared" si="45"/>
        <v>8.4</v>
      </c>
      <c r="K308" s="84">
        <f t="shared" si="48"/>
        <v>0</v>
      </c>
      <c r="L308" s="85">
        <f t="shared" si="49"/>
        <v>0</v>
      </c>
      <c r="M308" s="69">
        <f t="shared" si="50"/>
        <v>30</v>
      </c>
      <c r="N308" s="69">
        <f t="shared" si="51"/>
        <v>0</v>
      </c>
      <c r="O308" s="69">
        <f t="shared" si="52"/>
        <v>20</v>
      </c>
      <c r="P308" s="69">
        <f t="shared" si="53"/>
        <v>0</v>
      </c>
      <c r="Q308" s="2">
        <v>10</v>
      </c>
      <c r="R308" s="69">
        <f t="shared" si="54"/>
        <v>0</v>
      </c>
    </row>
    <row r="309" spans="2:18" x14ac:dyDescent="0.3">
      <c r="B309" s="4">
        <f t="shared" si="44"/>
        <v>303</v>
      </c>
      <c r="C309" s="20" t="s">
        <v>941</v>
      </c>
      <c r="D309" s="21" t="s">
        <v>54</v>
      </c>
      <c r="E309" s="79">
        <v>0.02</v>
      </c>
      <c r="F309" s="79">
        <f>ROUND(E309*'Anexa 1.4. Total'!$C$20,2)</f>
        <v>0</v>
      </c>
      <c r="G309" s="79">
        <f>ROUND(F309*'Anexa 1.4. Total'!$C$33,2)</f>
        <v>0</v>
      </c>
      <c r="H309" s="104">
        <f t="shared" si="46"/>
        <v>0</v>
      </c>
      <c r="I309" s="105">
        <f t="shared" si="47"/>
        <v>42</v>
      </c>
      <c r="J309" s="83">
        <f t="shared" si="45"/>
        <v>0.84</v>
      </c>
      <c r="K309" s="84">
        <f t="shared" si="48"/>
        <v>0</v>
      </c>
      <c r="L309" s="85">
        <f t="shared" si="49"/>
        <v>0</v>
      </c>
      <c r="M309" s="69">
        <f t="shared" si="50"/>
        <v>21</v>
      </c>
      <c r="N309" s="69">
        <f t="shared" si="51"/>
        <v>0</v>
      </c>
      <c r="O309" s="69">
        <f t="shared" si="52"/>
        <v>14</v>
      </c>
      <c r="P309" s="69">
        <f t="shared" si="53"/>
        <v>0</v>
      </c>
      <c r="Q309" s="2">
        <v>7</v>
      </c>
      <c r="R309" s="69">
        <f t="shared" si="54"/>
        <v>0</v>
      </c>
    </row>
    <row r="310" spans="2:18" x14ac:dyDescent="0.3">
      <c r="B310" s="4">
        <f t="shared" si="44"/>
        <v>304</v>
      </c>
      <c r="C310" s="20" t="s">
        <v>942</v>
      </c>
      <c r="D310" s="21" t="s">
        <v>54</v>
      </c>
      <c r="E310" s="79">
        <v>0.03</v>
      </c>
      <c r="F310" s="79">
        <f>ROUND(E310*'Anexa 1.4. Total'!$C$20,2)</f>
        <v>0</v>
      </c>
      <c r="G310" s="79">
        <f>ROUND(F310*'Anexa 1.4. Total'!$C$33,2)</f>
        <v>0</v>
      </c>
      <c r="H310" s="104">
        <f t="shared" si="46"/>
        <v>0</v>
      </c>
      <c r="I310" s="105">
        <f t="shared" si="47"/>
        <v>42</v>
      </c>
      <c r="J310" s="83">
        <f t="shared" si="45"/>
        <v>1.26</v>
      </c>
      <c r="K310" s="84">
        <f t="shared" si="48"/>
        <v>0</v>
      </c>
      <c r="L310" s="85">
        <f t="shared" si="49"/>
        <v>0</v>
      </c>
      <c r="M310" s="69">
        <f t="shared" si="50"/>
        <v>21</v>
      </c>
      <c r="N310" s="69">
        <f t="shared" si="51"/>
        <v>0</v>
      </c>
      <c r="O310" s="69">
        <f t="shared" si="52"/>
        <v>14</v>
      </c>
      <c r="P310" s="69">
        <f t="shared" si="53"/>
        <v>0</v>
      </c>
      <c r="Q310" s="2">
        <v>7</v>
      </c>
      <c r="R310" s="69">
        <f t="shared" si="54"/>
        <v>0</v>
      </c>
    </row>
    <row r="311" spans="2:18" x14ac:dyDescent="0.3">
      <c r="B311" s="4">
        <f t="shared" si="44"/>
        <v>305</v>
      </c>
      <c r="C311" s="20" t="s">
        <v>943</v>
      </c>
      <c r="D311" s="21" t="s">
        <v>54</v>
      </c>
      <c r="E311" s="79">
        <v>2.3199999999999998</v>
      </c>
      <c r="F311" s="79">
        <f>ROUND(E311*'Anexa 1.4. Total'!$C$20,2)</f>
        <v>0</v>
      </c>
      <c r="G311" s="79">
        <f>ROUND(F311*'Anexa 1.4. Total'!$C$33,2)</f>
        <v>0</v>
      </c>
      <c r="H311" s="104">
        <f t="shared" si="46"/>
        <v>0</v>
      </c>
      <c r="I311" s="105">
        <f t="shared" si="47"/>
        <v>60</v>
      </c>
      <c r="J311" s="83">
        <f t="shared" si="45"/>
        <v>139.19999999999999</v>
      </c>
      <c r="K311" s="84">
        <f t="shared" si="48"/>
        <v>0</v>
      </c>
      <c r="L311" s="85">
        <f t="shared" si="49"/>
        <v>0</v>
      </c>
      <c r="M311" s="69">
        <f t="shared" si="50"/>
        <v>30</v>
      </c>
      <c r="N311" s="69">
        <f t="shared" si="51"/>
        <v>0</v>
      </c>
      <c r="O311" s="69">
        <f t="shared" si="52"/>
        <v>20</v>
      </c>
      <c r="P311" s="69">
        <f t="shared" si="53"/>
        <v>0</v>
      </c>
      <c r="Q311" s="2">
        <v>10</v>
      </c>
      <c r="R311" s="69">
        <f t="shared" si="54"/>
        <v>0</v>
      </c>
    </row>
    <row r="312" spans="2:18" x14ac:dyDescent="0.3">
      <c r="B312" s="4">
        <f t="shared" si="44"/>
        <v>306</v>
      </c>
      <c r="C312" s="20" t="s">
        <v>944</v>
      </c>
      <c r="D312" s="21" t="s">
        <v>54</v>
      </c>
      <c r="E312" s="79">
        <v>2.0599999999999996</v>
      </c>
      <c r="F312" s="79">
        <f>ROUND(E312*'Anexa 1.4. Total'!$C$20,2)</f>
        <v>0</v>
      </c>
      <c r="G312" s="79">
        <f>ROUND(F312*'Anexa 1.4. Total'!$C$33,2)</f>
        <v>0</v>
      </c>
      <c r="H312" s="104">
        <f t="shared" si="46"/>
        <v>0</v>
      </c>
      <c r="I312" s="105">
        <f t="shared" si="47"/>
        <v>60</v>
      </c>
      <c r="J312" s="83">
        <f t="shared" si="45"/>
        <v>123.59999999999998</v>
      </c>
      <c r="K312" s="84">
        <f t="shared" si="48"/>
        <v>0</v>
      </c>
      <c r="L312" s="85">
        <f t="shared" si="49"/>
        <v>0</v>
      </c>
      <c r="M312" s="69">
        <f t="shared" si="50"/>
        <v>30</v>
      </c>
      <c r="N312" s="69">
        <f t="shared" si="51"/>
        <v>0</v>
      </c>
      <c r="O312" s="69">
        <f t="shared" si="52"/>
        <v>20</v>
      </c>
      <c r="P312" s="69">
        <f t="shared" si="53"/>
        <v>0</v>
      </c>
      <c r="Q312" s="2">
        <v>10</v>
      </c>
      <c r="R312" s="69">
        <f t="shared" si="54"/>
        <v>0</v>
      </c>
    </row>
    <row r="313" spans="2:18" x14ac:dyDescent="0.3">
      <c r="B313" s="4">
        <f t="shared" si="44"/>
        <v>307</v>
      </c>
      <c r="C313" s="20" t="s">
        <v>945</v>
      </c>
      <c r="D313" s="21" t="s">
        <v>54</v>
      </c>
      <c r="E313" s="79">
        <v>2.4499999999999997</v>
      </c>
      <c r="F313" s="79">
        <f>ROUND(E313*'Anexa 1.4. Total'!$C$20,2)</f>
        <v>0</v>
      </c>
      <c r="G313" s="79">
        <f>ROUND(F313*'Anexa 1.4. Total'!$C$33,2)</f>
        <v>0</v>
      </c>
      <c r="H313" s="104">
        <f t="shared" si="46"/>
        <v>0</v>
      </c>
      <c r="I313" s="105">
        <f t="shared" si="47"/>
        <v>60</v>
      </c>
      <c r="J313" s="83">
        <f t="shared" si="45"/>
        <v>146.99999999999997</v>
      </c>
      <c r="K313" s="84">
        <f t="shared" si="48"/>
        <v>0</v>
      </c>
      <c r="L313" s="85">
        <f t="shared" si="49"/>
        <v>0</v>
      </c>
      <c r="M313" s="69">
        <f t="shared" si="50"/>
        <v>30</v>
      </c>
      <c r="N313" s="69">
        <f t="shared" si="51"/>
        <v>0</v>
      </c>
      <c r="O313" s="69">
        <f t="shared" si="52"/>
        <v>20</v>
      </c>
      <c r="P313" s="69">
        <f t="shared" si="53"/>
        <v>0</v>
      </c>
      <c r="Q313" s="2">
        <v>10</v>
      </c>
      <c r="R313" s="69">
        <f t="shared" si="54"/>
        <v>0</v>
      </c>
    </row>
    <row r="314" spans="2:18" x14ac:dyDescent="0.3">
      <c r="B314" s="4">
        <f t="shared" si="44"/>
        <v>308</v>
      </c>
      <c r="C314" s="20" t="s">
        <v>946</v>
      </c>
      <c r="D314" s="21" t="s">
        <v>54</v>
      </c>
      <c r="E314" s="79">
        <v>2.5</v>
      </c>
      <c r="F314" s="79">
        <f>ROUND(E314*'Anexa 1.4. Total'!$C$20,2)</f>
        <v>0</v>
      </c>
      <c r="G314" s="79">
        <f>ROUND(F314*'Anexa 1.4. Total'!$C$33,2)</f>
        <v>0</v>
      </c>
      <c r="H314" s="104">
        <f t="shared" si="46"/>
        <v>0</v>
      </c>
      <c r="I314" s="105">
        <f t="shared" si="47"/>
        <v>60</v>
      </c>
      <c r="J314" s="83">
        <f t="shared" si="45"/>
        <v>150</v>
      </c>
      <c r="K314" s="84">
        <f t="shared" si="48"/>
        <v>0</v>
      </c>
      <c r="L314" s="85">
        <f t="shared" si="49"/>
        <v>0</v>
      </c>
      <c r="M314" s="69">
        <f t="shared" si="50"/>
        <v>30</v>
      </c>
      <c r="N314" s="69">
        <f t="shared" si="51"/>
        <v>0</v>
      </c>
      <c r="O314" s="69">
        <f t="shared" si="52"/>
        <v>20</v>
      </c>
      <c r="P314" s="69">
        <f t="shared" si="53"/>
        <v>0</v>
      </c>
      <c r="Q314" s="2">
        <v>10</v>
      </c>
      <c r="R314" s="69">
        <f t="shared" si="54"/>
        <v>0</v>
      </c>
    </row>
    <row r="315" spans="2:18" x14ac:dyDescent="0.3">
      <c r="B315" s="4">
        <f t="shared" si="44"/>
        <v>309</v>
      </c>
      <c r="C315" s="20" t="s">
        <v>947</v>
      </c>
      <c r="D315" s="21" t="s">
        <v>54</v>
      </c>
      <c r="E315" s="79">
        <v>2.8299999999999996</v>
      </c>
      <c r="F315" s="79">
        <f>ROUND(E315*'Anexa 1.4. Total'!$C$20,2)</f>
        <v>0</v>
      </c>
      <c r="G315" s="79">
        <f>ROUND(F315*'Anexa 1.4. Total'!$C$33,2)</f>
        <v>0</v>
      </c>
      <c r="H315" s="104">
        <f t="shared" si="46"/>
        <v>0</v>
      </c>
      <c r="I315" s="105">
        <f t="shared" si="47"/>
        <v>60</v>
      </c>
      <c r="J315" s="83">
        <f t="shared" si="45"/>
        <v>169.79999999999998</v>
      </c>
      <c r="K315" s="84">
        <f t="shared" si="48"/>
        <v>0</v>
      </c>
      <c r="L315" s="85">
        <f t="shared" si="49"/>
        <v>0</v>
      </c>
      <c r="M315" s="69">
        <f t="shared" si="50"/>
        <v>30</v>
      </c>
      <c r="N315" s="69">
        <f t="shared" si="51"/>
        <v>0</v>
      </c>
      <c r="O315" s="69">
        <f t="shared" si="52"/>
        <v>20</v>
      </c>
      <c r="P315" s="69">
        <f t="shared" si="53"/>
        <v>0</v>
      </c>
      <c r="Q315" s="2">
        <v>10</v>
      </c>
      <c r="R315" s="69">
        <f t="shared" si="54"/>
        <v>0</v>
      </c>
    </row>
    <row r="316" spans="2:18" x14ac:dyDescent="0.3">
      <c r="B316" s="4">
        <f t="shared" si="44"/>
        <v>310</v>
      </c>
      <c r="C316" s="20" t="s">
        <v>948</v>
      </c>
      <c r="D316" s="21" t="s">
        <v>54</v>
      </c>
      <c r="E316" s="79">
        <v>2.0499999999999998</v>
      </c>
      <c r="F316" s="79">
        <f>ROUND(E316*'Anexa 1.4. Total'!$C$20,2)</f>
        <v>0</v>
      </c>
      <c r="G316" s="79">
        <f>ROUND(F316*'Anexa 1.4. Total'!$C$33,2)</f>
        <v>0</v>
      </c>
      <c r="H316" s="104">
        <f t="shared" si="46"/>
        <v>0</v>
      </c>
      <c r="I316" s="105">
        <f t="shared" si="47"/>
        <v>60</v>
      </c>
      <c r="J316" s="83">
        <f t="shared" si="45"/>
        <v>122.99999999999999</v>
      </c>
      <c r="K316" s="84">
        <f t="shared" si="48"/>
        <v>0</v>
      </c>
      <c r="L316" s="85">
        <f t="shared" si="49"/>
        <v>0</v>
      </c>
      <c r="M316" s="69">
        <f t="shared" si="50"/>
        <v>30</v>
      </c>
      <c r="N316" s="69">
        <f t="shared" si="51"/>
        <v>0</v>
      </c>
      <c r="O316" s="69">
        <f t="shared" si="52"/>
        <v>20</v>
      </c>
      <c r="P316" s="69">
        <f t="shared" si="53"/>
        <v>0</v>
      </c>
      <c r="Q316" s="2">
        <v>10</v>
      </c>
      <c r="R316" s="69">
        <f t="shared" si="54"/>
        <v>0</v>
      </c>
    </row>
    <row r="317" spans="2:18" x14ac:dyDescent="0.3">
      <c r="B317" s="4">
        <f t="shared" si="44"/>
        <v>311</v>
      </c>
      <c r="C317" s="20" t="s">
        <v>949</v>
      </c>
      <c r="D317" s="21" t="s">
        <v>54</v>
      </c>
      <c r="E317" s="79">
        <v>2.0499999999999998</v>
      </c>
      <c r="F317" s="79">
        <f>ROUND(E317*'Anexa 1.4. Total'!$C$20,2)</f>
        <v>0</v>
      </c>
      <c r="G317" s="79">
        <f>ROUND(F317*'Anexa 1.4. Total'!$C$33,2)</f>
        <v>0</v>
      </c>
      <c r="H317" s="104">
        <f t="shared" si="46"/>
        <v>0</v>
      </c>
      <c r="I317" s="105">
        <f t="shared" si="47"/>
        <v>60</v>
      </c>
      <c r="J317" s="83">
        <f t="shared" si="45"/>
        <v>122.99999999999999</v>
      </c>
      <c r="K317" s="84">
        <f t="shared" si="48"/>
        <v>0</v>
      </c>
      <c r="L317" s="85">
        <f t="shared" si="49"/>
        <v>0</v>
      </c>
      <c r="M317" s="69">
        <f t="shared" si="50"/>
        <v>30</v>
      </c>
      <c r="N317" s="69">
        <f t="shared" si="51"/>
        <v>0</v>
      </c>
      <c r="O317" s="69">
        <f t="shared" si="52"/>
        <v>20</v>
      </c>
      <c r="P317" s="69">
        <f t="shared" si="53"/>
        <v>0</v>
      </c>
      <c r="Q317" s="2">
        <v>10</v>
      </c>
      <c r="R317" s="69">
        <f t="shared" si="54"/>
        <v>0</v>
      </c>
    </row>
    <row r="318" spans="2:18" x14ac:dyDescent="0.3">
      <c r="B318" s="4">
        <f t="shared" si="44"/>
        <v>312</v>
      </c>
      <c r="C318" s="20" t="s">
        <v>950</v>
      </c>
      <c r="D318" s="21" t="s">
        <v>54</v>
      </c>
      <c r="E318" s="79">
        <v>2.0799999999999996</v>
      </c>
      <c r="F318" s="79">
        <f>ROUND(E318*'Anexa 1.4. Total'!$C$20,2)</f>
        <v>0</v>
      </c>
      <c r="G318" s="79">
        <f>ROUND(F318*'Anexa 1.4. Total'!$C$33,2)</f>
        <v>0</v>
      </c>
      <c r="H318" s="104">
        <f t="shared" si="46"/>
        <v>0</v>
      </c>
      <c r="I318" s="105">
        <f t="shared" si="47"/>
        <v>60</v>
      </c>
      <c r="J318" s="83">
        <f t="shared" si="45"/>
        <v>124.79999999999998</v>
      </c>
      <c r="K318" s="84">
        <f t="shared" si="48"/>
        <v>0</v>
      </c>
      <c r="L318" s="85">
        <f t="shared" si="49"/>
        <v>0</v>
      </c>
      <c r="M318" s="69">
        <f t="shared" si="50"/>
        <v>30</v>
      </c>
      <c r="N318" s="69">
        <f t="shared" si="51"/>
        <v>0</v>
      </c>
      <c r="O318" s="69">
        <f t="shared" si="52"/>
        <v>20</v>
      </c>
      <c r="P318" s="69">
        <f t="shared" si="53"/>
        <v>0</v>
      </c>
      <c r="Q318" s="2">
        <v>10</v>
      </c>
      <c r="R318" s="69">
        <f t="shared" si="54"/>
        <v>0</v>
      </c>
    </row>
    <row r="319" spans="2:18" x14ac:dyDescent="0.3">
      <c r="B319" s="4">
        <f t="shared" si="44"/>
        <v>313</v>
      </c>
      <c r="C319" s="20" t="s">
        <v>951</v>
      </c>
      <c r="D319" s="21" t="s">
        <v>54</v>
      </c>
      <c r="E319" s="79">
        <v>0.34</v>
      </c>
      <c r="F319" s="79">
        <f>ROUND(E319*'Anexa 1.4. Total'!$C$20,2)</f>
        <v>0</v>
      </c>
      <c r="G319" s="79">
        <f>ROUND(F319*'Anexa 1.4. Total'!$C$33,2)</f>
        <v>0</v>
      </c>
      <c r="H319" s="104">
        <f t="shared" si="46"/>
        <v>0</v>
      </c>
      <c r="I319" s="105">
        <f t="shared" si="47"/>
        <v>60</v>
      </c>
      <c r="J319" s="83">
        <f t="shared" si="45"/>
        <v>20.400000000000002</v>
      </c>
      <c r="K319" s="84">
        <f t="shared" si="48"/>
        <v>0</v>
      </c>
      <c r="L319" s="85">
        <f t="shared" si="49"/>
        <v>0</v>
      </c>
      <c r="M319" s="69">
        <f t="shared" si="50"/>
        <v>30</v>
      </c>
      <c r="N319" s="69">
        <f t="shared" si="51"/>
        <v>0</v>
      </c>
      <c r="O319" s="69">
        <f t="shared" si="52"/>
        <v>20</v>
      </c>
      <c r="P319" s="69">
        <f t="shared" si="53"/>
        <v>0</v>
      </c>
      <c r="Q319" s="2">
        <v>10</v>
      </c>
      <c r="R319" s="69">
        <f t="shared" si="54"/>
        <v>0</v>
      </c>
    </row>
    <row r="320" spans="2:18" x14ac:dyDescent="0.3">
      <c r="B320" s="4">
        <f t="shared" si="44"/>
        <v>314</v>
      </c>
      <c r="C320" s="20" t="s">
        <v>952</v>
      </c>
      <c r="D320" s="21" t="s">
        <v>54</v>
      </c>
      <c r="E320" s="79">
        <v>0.44</v>
      </c>
      <c r="F320" s="79">
        <f>ROUND(E320*'Anexa 1.4. Total'!$C$20,2)</f>
        <v>0</v>
      </c>
      <c r="G320" s="79">
        <f>ROUND(F320*'Anexa 1.4. Total'!$C$33,2)</f>
        <v>0</v>
      </c>
      <c r="H320" s="104">
        <f t="shared" si="46"/>
        <v>0</v>
      </c>
      <c r="I320" s="105">
        <f t="shared" si="47"/>
        <v>60</v>
      </c>
      <c r="J320" s="83">
        <f t="shared" si="45"/>
        <v>26.4</v>
      </c>
      <c r="K320" s="84">
        <f t="shared" si="48"/>
        <v>0</v>
      </c>
      <c r="L320" s="85">
        <f t="shared" si="49"/>
        <v>0</v>
      </c>
      <c r="M320" s="69">
        <f t="shared" si="50"/>
        <v>30</v>
      </c>
      <c r="N320" s="69">
        <f t="shared" si="51"/>
        <v>0</v>
      </c>
      <c r="O320" s="69">
        <f t="shared" si="52"/>
        <v>20</v>
      </c>
      <c r="P320" s="69">
        <f t="shared" si="53"/>
        <v>0</v>
      </c>
      <c r="Q320" s="2">
        <v>10</v>
      </c>
      <c r="R320" s="69">
        <f t="shared" si="54"/>
        <v>0</v>
      </c>
    </row>
    <row r="321" spans="2:18" x14ac:dyDescent="0.3">
      <c r="B321" s="4">
        <f t="shared" si="44"/>
        <v>315</v>
      </c>
      <c r="C321" s="20" t="s">
        <v>953</v>
      </c>
      <c r="D321" s="21" t="s">
        <v>54</v>
      </c>
      <c r="E321" s="79">
        <v>0.44</v>
      </c>
      <c r="F321" s="79">
        <f>ROUND(E321*'Anexa 1.4. Total'!$C$20,2)</f>
        <v>0</v>
      </c>
      <c r="G321" s="79">
        <f>ROUND(F321*'Anexa 1.4. Total'!$C$33,2)</f>
        <v>0</v>
      </c>
      <c r="H321" s="104">
        <f t="shared" si="46"/>
        <v>0</v>
      </c>
      <c r="I321" s="105">
        <f t="shared" si="47"/>
        <v>60</v>
      </c>
      <c r="J321" s="83">
        <f t="shared" si="45"/>
        <v>26.4</v>
      </c>
      <c r="K321" s="84">
        <f t="shared" si="48"/>
        <v>0</v>
      </c>
      <c r="L321" s="85">
        <f t="shared" si="49"/>
        <v>0</v>
      </c>
      <c r="M321" s="69">
        <f t="shared" si="50"/>
        <v>30</v>
      </c>
      <c r="N321" s="69">
        <f t="shared" si="51"/>
        <v>0</v>
      </c>
      <c r="O321" s="69">
        <f t="shared" si="52"/>
        <v>20</v>
      </c>
      <c r="P321" s="69">
        <f t="shared" si="53"/>
        <v>0</v>
      </c>
      <c r="Q321" s="2">
        <v>10</v>
      </c>
      <c r="R321" s="69">
        <f t="shared" si="54"/>
        <v>0</v>
      </c>
    </row>
    <row r="322" spans="2:18" x14ac:dyDescent="0.3">
      <c r="B322" s="4">
        <f t="shared" si="44"/>
        <v>316</v>
      </c>
      <c r="C322" s="20" t="s">
        <v>954</v>
      </c>
      <c r="D322" s="21" t="s">
        <v>54</v>
      </c>
      <c r="E322" s="79">
        <v>0.39</v>
      </c>
      <c r="F322" s="79">
        <f>ROUND(E322*'Anexa 1.4. Total'!$C$20,2)</f>
        <v>0</v>
      </c>
      <c r="G322" s="79">
        <f>ROUND(F322*'Anexa 1.4. Total'!$C$33,2)</f>
        <v>0</v>
      </c>
      <c r="H322" s="104">
        <f t="shared" si="46"/>
        <v>0</v>
      </c>
      <c r="I322" s="105">
        <f t="shared" si="47"/>
        <v>60</v>
      </c>
      <c r="J322" s="83">
        <f t="shared" si="45"/>
        <v>23.400000000000002</v>
      </c>
      <c r="K322" s="84">
        <f t="shared" si="48"/>
        <v>0</v>
      </c>
      <c r="L322" s="85">
        <f t="shared" si="49"/>
        <v>0</v>
      </c>
      <c r="M322" s="69">
        <f t="shared" si="50"/>
        <v>30</v>
      </c>
      <c r="N322" s="69">
        <f t="shared" si="51"/>
        <v>0</v>
      </c>
      <c r="O322" s="69">
        <f t="shared" si="52"/>
        <v>20</v>
      </c>
      <c r="P322" s="69">
        <f t="shared" si="53"/>
        <v>0</v>
      </c>
      <c r="Q322" s="2">
        <v>10</v>
      </c>
      <c r="R322" s="69">
        <f t="shared" si="54"/>
        <v>0</v>
      </c>
    </row>
    <row r="323" spans="2:18" x14ac:dyDescent="0.3">
      <c r="B323" s="4">
        <f t="shared" si="44"/>
        <v>317</v>
      </c>
      <c r="C323" s="20" t="s">
        <v>955</v>
      </c>
      <c r="D323" s="21" t="s">
        <v>54</v>
      </c>
      <c r="E323" s="79">
        <v>0.39</v>
      </c>
      <c r="F323" s="79">
        <f>ROUND(E323*'Anexa 1.4. Total'!$C$20,2)</f>
        <v>0</v>
      </c>
      <c r="G323" s="79">
        <f>ROUND(F323*'Anexa 1.4. Total'!$C$33,2)</f>
        <v>0</v>
      </c>
      <c r="H323" s="104">
        <f t="shared" si="46"/>
        <v>0</v>
      </c>
      <c r="I323" s="105">
        <f t="shared" si="47"/>
        <v>60</v>
      </c>
      <c r="J323" s="83">
        <f t="shared" si="45"/>
        <v>23.400000000000002</v>
      </c>
      <c r="K323" s="84">
        <f t="shared" si="48"/>
        <v>0</v>
      </c>
      <c r="L323" s="85">
        <f t="shared" si="49"/>
        <v>0</v>
      </c>
      <c r="M323" s="69">
        <f t="shared" si="50"/>
        <v>30</v>
      </c>
      <c r="N323" s="69">
        <f t="shared" si="51"/>
        <v>0</v>
      </c>
      <c r="O323" s="69">
        <f t="shared" si="52"/>
        <v>20</v>
      </c>
      <c r="P323" s="69">
        <f t="shared" si="53"/>
        <v>0</v>
      </c>
      <c r="Q323" s="2">
        <v>10</v>
      </c>
      <c r="R323" s="69">
        <f t="shared" si="54"/>
        <v>0</v>
      </c>
    </row>
    <row r="324" spans="2:18" x14ac:dyDescent="0.3">
      <c r="B324" s="4">
        <f t="shared" si="44"/>
        <v>318</v>
      </c>
      <c r="C324" s="20" t="s">
        <v>956</v>
      </c>
      <c r="D324" s="21" t="s">
        <v>54</v>
      </c>
      <c r="E324" s="79">
        <v>0.54</v>
      </c>
      <c r="F324" s="79">
        <f>ROUND(E324*'Anexa 1.4. Total'!$C$20,2)</f>
        <v>0</v>
      </c>
      <c r="G324" s="79">
        <f>ROUND(F324*'Anexa 1.4. Total'!$C$33,2)</f>
        <v>0</v>
      </c>
      <c r="H324" s="104">
        <f t="shared" si="46"/>
        <v>0</v>
      </c>
      <c r="I324" s="105">
        <f t="shared" si="47"/>
        <v>60</v>
      </c>
      <c r="J324" s="83">
        <f t="shared" si="45"/>
        <v>32.400000000000006</v>
      </c>
      <c r="K324" s="84">
        <f t="shared" si="48"/>
        <v>0</v>
      </c>
      <c r="L324" s="85">
        <f t="shared" si="49"/>
        <v>0</v>
      </c>
      <c r="M324" s="69">
        <f t="shared" si="50"/>
        <v>30</v>
      </c>
      <c r="N324" s="69">
        <f t="shared" si="51"/>
        <v>0</v>
      </c>
      <c r="O324" s="69">
        <f t="shared" si="52"/>
        <v>20</v>
      </c>
      <c r="P324" s="69">
        <f t="shared" si="53"/>
        <v>0</v>
      </c>
      <c r="Q324" s="2">
        <v>10</v>
      </c>
      <c r="R324" s="69">
        <f t="shared" si="54"/>
        <v>0</v>
      </c>
    </row>
    <row r="325" spans="2:18" x14ac:dyDescent="0.3">
      <c r="B325" s="4">
        <f t="shared" ref="B325:B388" si="55">B324+1</f>
        <v>319</v>
      </c>
      <c r="C325" s="20" t="s">
        <v>957</v>
      </c>
      <c r="D325" s="21" t="s">
        <v>54</v>
      </c>
      <c r="E325" s="79">
        <v>0.42</v>
      </c>
      <c r="F325" s="79">
        <f>ROUND(E325*'Anexa 1.4. Total'!$C$20,2)</f>
        <v>0</v>
      </c>
      <c r="G325" s="79">
        <f>ROUND(F325*'Anexa 1.4. Total'!$C$33,2)</f>
        <v>0</v>
      </c>
      <c r="H325" s="104">
        <f t="shared" si="46"/>
        <v>0</v>
      </c>
      <c r="I325" s="105">
        <f t="shared" si="47"/>
        <v>60</v>
      </c>
      <c r="J325" s="83">
        <f t="shared" si="45"/>
        <v>25.2</v>
      </c>
      <c r="K325" s="84">
        <f t="shared" si="48"/>
        <v>0</v>
      </c>
      <c r="L325" s="85">
        <f t="shared" si="49"/>
        <v>0</v>
      </c>
      <c r="M325" s="69">
        <f t="shared" si="50"/>
        <v>30</v>
      </c>
      <c r="N325" s="69">
        <f t="shared" si="51"/>
        <v>0</v>
      </c>
      <c r="O325" s="69">
        <f t="shared" si="52"/>
        <v>20</v>
      </c>
      <c r="P325" s="69">
        <f t="shared" si="53"/>
        <v>0</v>
      </c>
      <c r="Q325" s="2">
        <v>10</v>
      </c>
      <c r="R325" s="69">
        <f t="shared" si="54"/>
        <v>0</v>
      </c>
    </row>
    <row r="326" spans="2:18" x14ac:dyDescent="0.3">
      <c r="B326" s="4">
        <f t="shared" si="55"/>
        <v>320</v>
      </c>
      <c r="C326" s="20" t="s">
        <v>958</v>
      </c>
      <c r="D326" s="21" t="s">
        <v>54</v>
      </c>
      <c r="E326" s="79">
        <v>0.51</v>
      </c>
      <c r="F326" s="79">
        <f>ROUND(E326*'Anexa 1.4. Total'!$C$20,2)</f>
        <v>0</v>
      </c>
      <c r="G326" s="79">
        <f>ROUND(F326*'Anexa 1.4. Total'!$C$33,2)</f>
        <v>0</v>
      </c>
      <c r="H326" s="104">
        <f t="shared" si="46"/>
        <v>0</v>
      </c>
      <c r="I326" s="105">
        <f t="shared" si="47"/>
        <v>60</v>
      </c>
      <c r="J326" s="83">
        <f t="shared" si="45"/>
        <v>30.6</v>
      </c>
      <c r="K326" s="84">
        <f t="shared" si="48"/>
        <v>0</v>
      </c>
      <c r="L326" s="85">
        <f t="shared" si="49"/>
        <v>0</v>
      </c>
      <c r="M326" s="69">
        <f t="shared" si="50"/>
        <v>30</v>
      </c>
      <c r="N326" s="69">
        <f t="shared" si="51"/>
        <v>0</v>
      </c>
      <c r="O326" s="69">
        <f t="shared" si="52"/>
        <v>20</v>
      </c>
      <c r="P326" s="69">
        <f t="shared" si="53"/>
        <v>0</v>
      </c>
      <c r="Q326" s="2">
        <v>10</v>
      </c>
      <c r="R326" s="69">
        <f t="shared" si="54"/>
        <v>0</v>
      </c>
    </row>
    <row r="327" spans="2:18" x14ac:dyDescent="0.3">
      <c r="B327" s="4">
        <f t="shared" si="55"/>
        <v>321</v>
      </c>
      <c r="C327" s="20" t="s">
        <v>959</v>
      </c>
      <c r="D327" s="21" t="s">
        <v>54</v>
      </c>
      <c r="E327" s="79">
        <v>0.35000000000000003</v>
      </c>
      <c r="F327" s="79">
        <f>ROUND(E327*'Anexa 1.4. Total'!$C$20,2)</f>
        <v>0</v>
      </c>
      <c r="G327" s="79">
        <f>ROUND(F327*'Anexa 1.4. Total'!$C$33,2)</f>
        <v>0</v>
      </c>
      <c r="H327" s="104">
        <f t="shared" si="46"/>
        <v>0</v>
      </c>
      <c r="I327" s="105">
        <f t="shared" si="47"/>
        <v>60</v>
      </c>
      <c r="J327" s="83">
        <f t="shared" ref="J327:J390" si="56">I327*E327</f>
        <v>21.000000000000004</v>
      </c>
      <c r="K327" s="84">
        <f t="shared" si="48"/>
        <v>0</v>
      </c>
      <c r="L327" s="85">
        <f t="shared" si="49"/>
        <v>0</v>
      </c>
      <c r="M327" s="69">
        <f t="shared" si="50"/>
        <v>30</v>
      </c>
      <c r="N327" s="69">
        <f t="shared" si="51"/>
        <v>0</v>
      </c>
      <c r="O327" s="69">
        <f t="shared" si="52"/>
        <v>20</v>
      </c>
      <c r="P327" s="69">
        <f t="shared" si="53"/>
        <v>0</v>
      </c>
      <c r="Q327" s="2">
        <v>10</v>
      </c>
      <c r="R327" s="69">
        <f t="shared" si="54"/>
        <v>0</v>
      </c>
    </row>
    <row r="328" spans="2:18" x14ac:dyDescent="0.3">
      <c r="B328" s="4">
        <f t="shared" si="55"/>
        <v>322</v>
      </c>
      <c r="C328" s="20" t="s">
        <v>960</v>
      </c>
      <c r="D328" s="21" t="s">
        <v>54</v>
      </c>
      <c r="E328" s="79">
        <v>0.38</v>
      </c>
      <c r="F328" s="79">
        <f>ROUND(E328*'Anexa 1.4. Total'!$C$20,2)</f>
        <v>0</v>
      </c>
      <c r="G328" s="79">
        <f>ROUND(F328*'Anexa 1.4. Total'!$C$33,2)</f>
        <v>0</v>
      </c>
      <c r="H328" s="104">
        <f t="shared" ref="H328:H391" si="57">G328+F328</f>
        <v>0</v>
      </c>
      <c r="I328" s="105">
        <f t="shared" ref="I328:I391" si="58">O328*3</f>
        <v>60</v>
      </c>
      <c r="J328" s="83">
        <f t="shared" si="56"/>
        <v>22.8</v>
      </c>
      <c r="K328" s="84">
        <f t="shared" ref="K328:K391" si="59">F328*I328</f>
        <v>0</v>
      </c>
      <c r="L328" s="85">
        <f t="shared" ref="L328:L391" si="60">ROUND(I328*H328,2)</f>
        <v>0</v>
      </c>
      <c r="M328" s="69">
        <f t="shared" ref="M328:M391" si="61">Q328*3</f>
        <v>30</v>
      </c>
      <c r="N328" s="69">
        <f t="shared" ref="N328:N391" si="62">M328*H328</f>
        <v>0</v>
      </c>
      <c r="O328" s="69">
        <f t="shared" ref="O328:O391" si="63">Q328*2</f>
        <v>20</v>
      </c>
      <c r="P328" s="69">
        <f t="shared" ref="P328:P391" si="64">O328*H328</f>
        <v>0</v>
      </c>
      <c r="Q328" s="2">
        <v>10</v>
      </c>
      <c r="R328" s="69">
        <f t="shared" ref="R328:R391" si="65">Q328*H328</f>
        <v>0</v>
      </c>
    </row>
    <row r="329" spans="2:18" x14ac:dyDescent="0.3">
      <c r="B329" s="4">
        <f t="shared" si="55"/>
        <v>323</v>
      </c>
      <c r="C329" s="20" t="s">
        <v>961</v>
      </c>
      <c r="D329" s="21" t="s">
        <v>54</v>
      </c>
      <c r="E329" s="79">
        <v>0.38</v>
      </c>
      <c r="F329" s="79">
        <f>ROUND(E329*'Anexa 1.4. Total'!$C$20,2)</f>
        <v>0</v>
      </c>
      <c r="G329" s="79">
        <f>ROUND(F329*'Anexa 1.4. Total'!$C$33,2)</f>
        <v>0</v>
      </c>
      <c r="H329" s="104">
        <f t="shared" si="57"/>
        <v>0</v>
      </c>
      <c r="I329" s="105">
        <f t="shared" si="58"/>
        <v>60</v>
      </c>
      <c r="J329" s="83">
        <f t="shared" si="56"/>
        <v>22.8</v>
      </c>
      <c r="K329" s="84">
        <f t="shared" si="59"/>
        <v>0</v>
      </c>
      <c r="L329" s="85">
        <f t="shared" si="60"/>
        <v>0</v>
      </c>
      <c r="M329" s="69">
        <f t="shared" si="61"/>
        <v>30</v>
      </c>
      <c r="N329" s="69">
        <f t="shared" si="62"/>
        <v>0</v>
      </c>
      <c r="O329" s="69">
        <f t="shared" si="63"/>
        <v>20</v>
      </c>
      <c r="P329" s="69">
        <f t="shared" si="64"/>
        <v>0</v>
      </c>
      <c r="Q329" s="2">
        <v>10</v>
      </c>
      <c r="R329" s="69">
        <f t="shared" si="65"/>
        <v>0</v>
      </c>
    </row>
    <row r="330" spans="2:18" x14ac:dyDescent="0.3">
      <c r="B330" s="4">
        <f t="shared" si="55"/>
        <v>324</v>
      </c>
      <c r="C330" s="20" t="s">
        <v>962</v>
      </c>
      <c r="D330" s="21" t="s">
        <v>54</v>
      </c>
      <c r="E330" s="79">
        <v>0.54</v>
      </c>
      <c r="F330" s="79">
        <f>ROUND(E330*'Anexa 1.4. Total'!$C$20,2)</f>
        <v>0</v>
      </c>
      <c r="G330" s="79">
        <f>ROUND(F330*'Anexa 1.4. Total'!$C$33,2)</f>
        <v>0</v>
      </c>
      <c r="H330" s="104">
        <f t="shared" si="57"/>
        <v>0</v>
      </c>
      <c r="I330" s="105">
        <f t="shared" si="58"/>
        <v>60</v>
      </c>
      <c r="J330" s="83">
        <f t="shared" si="56"/>
        <v>32.400000000000006</v>
      </c>
      <c r="K330" s="84">
        <f t="shared" si="59"/>
        <v>0</v>
      </c>
      <c r="L330" s="85">
        <f t="shared" si="60"/>
        <v>0</v>
      </c>
      <c r="M330" s="69">
        <f t="shared" si="61"/>
        <v>30</v>
      </c>
      <c r="N330" s="69">
        <f t="shared" si="62"/>
        <v>0</v>
      </c>
      <c r="O330" s="69">
        <f t="shared" si="63"/>
        <v>20</v>
      </c>
      <c r="P330" s="69">
        <f t="shared" si="64"/>
        <v>0</v>
      </c>
      <c r="Q330" s="2">
        <v>10</v>
      </c>
      <c r="R330" s="69">
        <f t="shared" si="65"/>
        <v>0</v>
      </c>
    </row>
    <row r="331" spans="2:18" x14ac:dyDescent="0.3">
      <c r="B331" s="4">
        <f t="shared" si="55"/>
        <v>325</v>
      </c>
      <c r="C331" s="20" t="s">
        <v>963</v>
      </c>
      <c r="D331" s="21" t="s">
        <v>54</v>
      </c>
      <c r="E331" s="79">
        <v>0.54</v>
      </c>
      <c r="F331" s="79">
        <f>ROUND(E331*'Anexa 1.4. Total'!$C$20,2)</f>
        <v>0</v>
      </c>
      <c r="G331" s="79">
        <f>ROUND(F331*'Anexa 1.4. Total'!$C$33,2)</f>
        <v>0</v>
      </c>
      <c r="H331" s="104">
        <f t="shared" si="57"/>
        <v>0</v>
      </c>
      <c r="I331" s="105">
        <f t="shared" si="58"/>
        <v>60</v>
      </c>
      <c r="J331" s="83">
        <f t="shared" si="56"/>
        <v>32.400000000000006</v>
      </c>
      <c r="K331" s="84">
        <f t="shared" si="59"/>
        <v>0</v>
      </c>
      <c r="L331" s="85">
        <f t="shared" si="60"/>
        <v>0</v>
      </c>
      <c r="M331" s="69">
        <f t="shared" si="61"/>
        <v>30</v>
      </c>
      <c r="N331" s="69">
        <f t="shared" si="62"/>
        <v>0</v>
      </c>
      <c r="O331" s="69">
        <f t="shared" si="63"/>
        <v>20</v>
      </c>
      <c r="P331" s="69">
        <f t="shared" si="64"/>
        <v>0</v>
      </c>
      <c r="Q331" s="2">
        <v>10</v>
      </c>
      <c r="R331" s="69">
        <f t="shared" si="65"/>
        <v>0</v>
      </c>
    </row>
    <row r="332" spans="2:18" x14ac:dyDescent="0.3">
      <c r="B332" s="4">
        <f t="shared" si="55"/>
        <v>326</v>
      </c>
      <c r="C332" s="20" t="s">
        <v>964</v>
      </c>
      <c r="D332" s="21" t="s">
        <v>54</v>
      </c>
      <c r="E332" s="79">
        <v>0.57000000000000006</v>
      </c>
      <c r="F332" s="79">
        <f>ROUND(E332*'Anexa 1.4. Total'!$C$20,2)</f>
        <v>0</v>
      </c>
      <c r="G332" s="79">
        <f>ROUND(F332*'Anexa 1.4. Total'!$C$33,2)</f>
        <v>0</v>
      </c>
      <c r="H332" s="104">
        <f t="shared" si="57"/>
        <v>0</v>
      </c>
      <c r="I332" s="105">
        <f t="shared" si="58"/>
        <v>60</v>
      </c>
      <c r="J332" s="83">
        <f t="shared" si="56"/>
        <v>34.200000000000003</v>
      </c>
      <c r="K332" s="84">
        <f t="shared" si="59"/>
        <v>0</v>
      </c>
      <c r="L332" s="85">
        <f t="shared" si="60"/>
        <v>0</v>
      </c>
      <c r="M332" s="69">
        <f t="shared" si="61"/>
        <v>30</v>
      </c>
      <c r="N332" s="69">
        <f t="shared" si="62"/>
        <v>0</v>
      </c>
      <c r="O332" s="69">
        <f t="shared" si="63"/>
        <v>20</v>
      </c>
      <c r="P332" s="69">
        <f t="shared" si="64"/>
        <v>0</v>
      </c>
      <c r="Q332" s="2">
        <v>10</v>
      </c>
      <c r="R332" s="69">
        <f t="shared" si="65"/>
        <v>0</v>
      </c>
    </row>
    <row r="333" spans="2:18" x14ac:dyDescent="0.3">
      <c r="B333" s="4">
        <f t="shared" si="55"/>
        <v>327</v>
      </c>
      <c r="C333" s="20" t="s">
        <v>965</v>
      </c>
      <c r="D333" s="21" t="s">
        <v>54</v>
      </c>
      <c r="E333" s="79">
        <v>0.64</v>
      </c>
      <c r="F333" s="79">
        <f>ROUND(E333*'Anexa 1.4. Total'!$C$20,2)</f>
        <v>0</v>
      </c>
      <c r="G333" s="79">
        <f>ROUND(F333*'Anexa 1.4. Total'!$C$33,2)</f>
        <v>0</v>
      </c>
      <c r="H333" s="104">
        <f t="shared" si="57"/>
        <v>0</v>
      </c>
      <c r="I333" s="105">
        <f t="shared" si="58"/>
        <v>60</v>
      </c>
      <c r="J333" s="83">
        <f t="shared" si="56"/>
        <v>38.4</v>
      </c>
      <c r="K333" s="84">
        <f t="shared" si="59"/>
        <v>0</v>
      </c>
      <c r="L333" s="85">
        <f t="shared" si="60"/>
        <v>0</v>
      </c>
      <c r="M333" s="69">
        <f t="shared" si="61"/>
        <v>30</v>
      </c>
      <c r="N333" s="69">
        <f t="shared" si="62"/>
        <v>0</v>
      </c>
      <c r="O333" s="69">
        <f t="shared" si="63"/>
        <v>20</v>
      </c>
      <c r="P333" s="69">
        <f t="shared" si="64"/>
        <v>0</v>
      </c>
      <c r="Q333" s="2">
        <v>10</v>
      </c>
      <c r="R333" s="69">
        <f t="shared" si="65"/>
        <v>0</v>
      </c>
    </row>
    <row r="334" spans="2:18" x14ac:dyDescent="0.3">
      <c r="B334" s="4">
        <f t="shared" si="55"/>
        <v>328</v>
      </c>
      <c r="C334" s="20" t="s">
        <v>966</v>
      </c>
      <c r="D334" s="21" t="s">
        <v>54</v>
      </c>
      <c r="E334" s="79">
        <v>0.55000000000000004</v>
      </c>
      <c r="F334" s="79">
        <f>ROUND(E334*'Anexa 1.4. Total'!$C$20,2)</f>
        <v>0</v>
      </c>
      <c r="G334" s="79">
        <f>ROUND(F334*'Anexa 1.4. Total'!$C$33,2)</f>
        <v>0</v>
      </c>
      <c r="H334" s="104">
        <f t="shared" si="57"/>
        <v>0</v>
      </c>
      <c r="I334" s="105">
        <f t="shared" si="58"/>
        <v>60</v>
      </c>
      <c r="J334" s="83">
        <f t="shared" si="56"/>
        <v>33</v>
      </c>
      <c r="K334" s="84">
        <f t="shared" si="59"/>
        <v>0</v>
      </c>
      <c r="L334" s="85">
        <f t="shared" si="60"/>
        <v>0</v>
      </c>
      <c r="M334" s="69">
        <f t="shared" si="61"/>
        <v>30</v>
      </c>
      <c r="N334" s="69">
        <f t="shared" si="62"/>
        <v>0</v>
      </c>
      <c r="O334" s="69">
        <f t="shared" si="63"/>
        <v>20</v>
      </c>
      <c r="P334" s="69">
        <f t="shared" si="64"/>
        <v>0</v>
      </c>
      <c r="Q334" s="2">
        <v>10</v>
      </c>
      <c r="R334" s="69">
        <f t="shared" si="65"/>
        <v>0</v>
      </c>
    </row>
    <row r="335" spans="2:18" x14ac:dyDescent="0.3">
      <c r="B335" s="4">
        <f t="shared" si="55"/>
        <v>329</v>
      </c>
      <c r="C335" s="20" t="s">
        <v>967</v>
      </c>
      <c r="D335" s="21" t="s">
        <v>54</v>
      </c>
      <c r="E335" s="79">
        <v>0.65</v>
      </c>
      <c r="F335" s="79">
        <f>ROUND(E335*'Anexa 1.4. Total'!$C$20,2)</f>
        <v>0</v>
      </c>
      <c r="G335" s="79">
        <f>ROUND(F335*'Anexa 1.4. Total'!$C$33,2)</f>
        <v>0</v>
      </c>
      <c r="H335" s="104">
        <f t="shared" si="57"/>
        <v>0</v>
      </c>
      <c r="I335" s="105">
        <f t="shared" si="58"/>
        <v>60</v>
      </c>
      <c r="J335" s="83">
        <f t="shared" si="56"/>
        <v>39</v>
      </c>
      <c r="K335" s="84">
        <f t="shared" si="59"/>
        <v>0</v>
      </c>
      <c r="L335" s="85">
        <f t="shared" si="60"/>
        <v>0</v>
      </c>
      <c r="M335" s="69">
        <f t="shared" si="61"/>
        <v>30</v>
      </c>
      <c r="N335" s="69">
        <f t="shared" si="62"/>
        <v>0</v>
      </c>
      <c r="O335" s="69">
        <f t="shared" si="63"/>
        <v>20</v>
      </c>
      <c r="P335" s="69">
        <f t="shared" si="64"/>
        <v>0</v>
      </c>
      <c r="Q335" s="2">
        <v>10</v>
      </c>
      <c r="R335" s="69">
        <f t="shared" si="65"/>
        <v>0</v>
      </c>
    </row>
    <row r="336" spans="2:18" x14ac:dyDescent="0.3">
      <c r="B336" s="4">
        <f t="shared" si="55"/>
        <v>330</v>
      </c>
      <c r="C336" s="20" t="s">
        <v>968</v>
      </c>
      <c r="D336" s="21" t="s">
        <v>54</v>
      </c>
      <c r="E336" s="79">
        <v>0.37</v>
      </c>
      <c r="F336" s="79">
        <f>ROUND(E336*'Anexa 1.4. Total'!$C$20,2)</f>
        <v>0</v>
      </c>
      <c r="G336" s="79">
        <f>ROUND(F336*'Anexa 1.4. Total'!$C$33,2)</f>
        <v>0</v>
      </c>
      <c r="H336" s="104">
        <f t="shared" si="57"/>
        <v>0</v>
      </c>
      <c r="I336" s="105">
        <f t="shared" si="58"/>
        <v>60</v>
      </c>
      <c r="J336" s="83">
        <f t="shared" si="56"/>
        <v>22.2</v>
      </c>
      <c r="K336" s="84">
        <f t="shared" si="59"/>
        <v>0</v>
      </c>
      <c r="L336" s="85">
        <f t="shared" si="60"/>
        <v>0</v>
      </c>
      <c r="M336" s="69">
        <f t="shared" si="61"/>
        <v>30</v>
      </c>
      <c r="N336" s="69">
        <f t="shared" si="62"/>
        <v>0</v>
      </c>
      <c r="O336" s="69">
        <f t="shared" si="63"/>
        <v>20</v>
      </c>
      <c r="P336" s="69">
        <f t="shared" si="64"/>
        <v>0</v>
      </c>
      <c r="Q336" s="2">
        <v>10</v>
      </c>
      <c r="R336" s="69">
        <f t="shared" si="65"/>
        <v>0</v>
      </c>
    </row>
    <row r="337" spans="2:18" x14ac:dyDescent="0.3">
      <c r="B337" s="4">
        <f t="shared" si="55"/>
        <v>331</v>
      </c>
      <c r="C337" s="20" t="s">
        <v>969</v>
      </c>
      <c r="D337" s="21" t="s">
        <v>54</v>
      </c>
      <c r="E337" s="79">
        <v>0.37</v>
      </c>
      <c r="F337" s="79">
        <f>ROUND(E337*'Anexa 1.4. Total'!$C$20,2)</f>
        <v>0</v>
      </c>
      <c r="G337" s="79">
        <f>ROUND(F337*'Anexa 1.4. Total'!$C$33,2)</f>
        <v>0</v>
      </c>
      <c r="H337" s="104">
        <f t="shared" si="57"/>
        <v>0</v>
      </c>
      <c r="I337" s="105">
        <f t="shared" si="58"/>
        <v>60</v>
      </c>
      <c r="J337" s="83">
        <f t="shared" si="56"/>
        <v>22.2</v>
      </c>
      <c r="K337" s="84">
        <f t="shared" si="59"/>
        <v>0</v>
      </c>
      <c r="L337" s="85">
        <f t="shared" si="60"/>
        <v>0</v>
      </c>
      <c r="M337" s="69">
        <f t="shared" si="61"/>
        <v>30</v>
      </c>
      <c r="N337" s="69">
        <f t="shared" si="62"/>
        <v>0</v>
      </c>
      <c r="O337" s="69">
        <f t="shared" si="63"/>
        <v>20</v>
      </c>
      <c r="P337" s="69">
        <f t="shared" si="64"/>
        <v>0</v>
      </c>
      <c r="Q337" s="2">
        <v>10</v>
      </c>
      <c r="R337" s="69">
        <f t="shared" si="65"/>
        <v>0</v>
      </c>
    </row>
    <row r="338" spans="2:18" x14ac:dyDescent="0.3">
      <c r="B338" s="4">
        <f t="shared" si="55"/>
        <v>332</v>
      </c>
      <c r="C338" s="20" t="s">
        <v>970</v>
      </c>
      <c r="D338" s="21" t="s">
        <v>54</v>
      </c>
      <c r="E338" s="79">
        <v>0.37</v>
      </c>
      <c r="F338" s="79">
        <f>ROUND(E338*'Anexa 1.4. Total'!$C$20,2)</f>
        <v>0</v>
      </c>
      <c r="G338" s="79">
        <f>ROUND(F338*'Anexa 1.4. Total'!$C$33,2)</f>
        <v>0</v>
      </c>
      <c r="H338" s="104">
        <f t="shared" si="57"/>
        <v>0</v>
      </c>
      <c r="I338" s="105">
        <f t="shared" si="58"/>
        <v>60</v>
      </c>
      <c r="J338" s="83">
        <f t="shared" si="56"/>
        <v>22.2</v>
      </c>
      <c r="K338" s="84">
        <f t="shared" si="59"/>
        <v>0</v>
      </c>
      <c r="L338" s="85">
        <f t="shared" si="60"/>
        <v>0</v>
      </c>
      <c r="M338" s="69">
        <f t="shared" si="61"/>
        <v>30</v>
      </c>
      <c r="N338" s="69">
        <f t="shared" si="62"/>
        <v>0</v>
      </c>
      <c r="O338" s="69">
        <f t="shared" si="63"/>
        <v>20</v>
      </c>
      <c r="P338" s="69">
        <f t="shared" si="64"/>
        <v>0</v>
      </c>
      <c r="Q338" s="2">
        <v>10</v>
      </c>
      <c r="R338" s="69">
        <f t="shared" si="65"/>
        <v>0</v>
      </c>
    </row>
    <row r="339" spans="2:18" x14ac:dyDescent="0.3">
      <c r="B339" s="4">
        <f t="shared" si="55"/>
        <v>333</v>
      </c>
      <c r="C339" s="20" t="s">
        <v>971</v>
      </c>
      <c r="D339" s="21" t="s">
        <v>54</v>
      </c>
      <c r="E339" s="79">
        <v>0.81</v>
      </c>
      <c r="F339" s="79">
        <f>ROUND(E339*'Anexa 1.4. Total'!$C$20,2)</f>
        <v>0</v>
      </c>
      <c r="G339" s="79">
        <f>ROUND(F339*'Anexa 1.4. Total'!$C$33,2)</f>
        <v>0</v>
      </c>
      <c r="H339" s="104">
        <f t="shared" si="57"/>
        <v>0</v>
      </c>
      <c r="I339" s="105">
        <f t="shared" si="58"/>
        <v>60</v>
      </c>
      <c r="J339" s="83">
        <f t="shared" si="56"/>
        <v>48.6</v>
      </c>
      <c r="K339" s="84">
        <f t="shared" si="59"/>
        <v>0</v>
      </c>
      <c r="L339" s="85">
        <f t="shared" si="60"/>
        <v>0</v>
      </c>
      <c r="M339" s="69">
        <f t="shared" si="61"/>
        <v>30</v>
      </c>
      <c r="N339" s="69">
        <f t="shared" si="62"/>
        <v>0</v>
      </c>
      <c r="O339" s="69">
        <f t="shared" si="63"/>
        <v>20</v>
      </c>
      <c r="P339" s="69">
        <f t="shared" si="64"/>
        <v>0</v>
      </c>
      <c r="Q339" s="2">
        <v>10</v>
      </c>
      <c r="R339" s="69">
        <f t="shared" si="65"/>
        <v>0</v>
      </c>
    </row>
    <row r="340" spans="2:18" x14ac:dyDescent="0.3">
      <c r="B340" s="4">
        <f t="shared" si="55"/>
        <v>334</v>
      </c>
      <c r="C340" s="20" t="s">
        <v>972</v>
      </c>
      <c r="D340" s="21" t="s">
        <v>54</v>
      </c>
      <c r="E340" s="79">
        <v>0.81</v>
      </c>
      <c r="F340" s="79">
        <f>ROUND(E340*'Anexa 1.4. Total'!$C$20,2)</f>
        <v>0</v>
      </c>
      <c r="G340" s="79">
        <f>ROUND(F340*'Anexa 1.4. Total'!$C$33,2)</f>
        <v>0</v>
      </c>
      <c r="H340" s="104">
        <f t="shared" si="57"/>
        <v>0</v>
      </c>
      <c r="I340" s="105">
        <f t="shared" si="58"/>
        <v>60</v>
      </c>
      <c r="J340" s="83">
        <f t="shared" si="56"/>
        <v>48.6</v>
      </c>
      <c r="K340" s="84">
        <f t="shared" si="59"/>
        <v>0</v>
      </c>
      <c r="L340" s="85">
        <f t="shared" si="60"/>
        <v>0</v>
      </c>
      <c r="M340" s="69">
        <f t="shared" si="61"/>
        <v>30</v>
      </c>
      <c r="N340" s="69">
        <f t="shared" si="62"/>
        <v>0</v>
      </c>
      <c r="O340" s="69">
        <f t="shared" si="63"/>
        <v>20</v>
      </c>
      <c r="P340" s="69">
        <f t="shared" si="64"/>
        <v>0</v>
      </c>
      <c r="Q340" s="2">
        <v>10</v>
      </c>
      <c r="R340" s="69">
        <f t="shared" si="65"/>
        <v>0</v>
      </c>
    </row>
    <row r="341" spans="2:18" x14ac:dyDescent="0.3">
      <c r="B341" s="4">
        <f t="shared" si="55"/>
        <v>335</v>
      </c>
      <c r="C341" s="20" t="s">
        <v>973</v>
      </c>
      <c r="D341" s="21" t="s">
        <v>95</v>
      </c>
      <c r="E341" s="79">
        <v>1.39</v>
      </c>
      <c r="F341" s="79">
        <f>ROUND(E341*'Anexa 1.4. Total'!$C$20,2)</f>
        <v>0</v>
      </c>
      <c r="G341" s="79">
        <f>ROUND(F341*'Anexa 1.4. Total'!$C$33,2)</f>
        <v>0</v>
      </c>
      <c r="H341" s="104">
        <f t="shared" si="57"/>
        <v>0</v>
      </c>
      <c r="I341" s="105">
        <f t="shared" si="58"/>
        <v>42</v>
      </c>
      <c r="J341" s="83">
        <f t="shared" si="56"/>
        <v>58.379999999999995</v>
      </c>
      <c r="K341" s="84">
        <f t="shared" si="59"/>
        <v>0</v>
      </c>
      <c r="L341" s="85">
        <f t="shared" si="60"/>
        <v>0</v>
      </c>
      <c r="M341" s="69">
        <f t="shared" si="61"/>
        <v>21</v>
      </c>
      <c r="N341" s="69">
        <f t="shared" si="62"/>
        <v>0</v>
      </c>
      <c r="O341" s="69">
        <f t="shared" si="63"/>
        <v>14</v>
      </c>
      <c r="P341" s="69">
        <f t="shared" si="64"/>
        <v>0</v>
      </c>
      <c r="Q341" s="2">
        <v>7</v>
      </c>
      <c r="R341" s="69">
        <f t="shared" si="65"/>
        <v>0</v>
      </c>
    </row>
    <row r="342" spans="2:18" x14ac:dyDescent="0.3">
      <c r="B342" s="4">
        <f t="shared" si="55"/>
        <v>336</v>
      </c>
      <c r="C342" s="20" t="s">
        <v>974</v>
      </c>
      <c r="D342" s="21" t="s">
        <v>54</v>
      </c>
      <c r="E342" s="79">
        <v>0.21000000000000002</v>
      </c>
      <c r="F342" s="79">
        <f>ROUND(E342*'Anexa 1.4. Total'!$C$20,2)</f>
        <v>0</v>
      </c>
      <c r="G342" s="79">
        <f>ROUND(F342*'Anexa 1.4. Total'!$C$33,2)</f>
        <v>0</v>
      </c>
      <c r="H342" s="104">
        <f t="shared" si="57"/>
        <v>0</v>
      </c>
      <c r="I342" s="105">
        <f t="shared" si="58"/>
        <v>48</v>
      </c>
      <c r="J342" s="83">
        <f t="shared" si="56"/>
        <v>10.080000000000002</v>
      </c>
      <c r="K342" s="84">
        <f t="shared" si="59"/>
        <v>0</v>
      </c>
      <c r="L342" s="85">
        <f t="shared" si="60"/>
        <v>0</v>
      </c>
      <c r="M342" s="69">
        <f t="shared" si="61"/>
        <v>24</v>
      </c>
      <c r="N342" s="69">
        <f t="shared" si="62"/>
        <v>0</v>
      </c>
      <c r="O342" s="69">
        <f t="shared" si="63"/>
        <v>16</v>
      </c>
      <c r="P342" s="69">
        <f t="shared" si="64"/>
        <v>0</v>
      </c>
      <c r="Q342" s="2">
        <v>8</v>
      </c>
      <c r="R342" s="69">
        <f t="shared" si="65"/>
        <v>0</v>
      </c>
    </row>
    <row r="343" spans="2:18" x14ac:dyDescent="0.3">
      <c r="B343" s="4">
        <f t="shared" si="55"/>
        <v>337</v>
      </c>
      <c r="C343" s="20" t="s">
        <v>975</v>
      </c>
      <c r="D343" s="21" t="s">
        <v>54</v>
      </c>
      <c r="E343" s="79">
        <v>1.44</v>
      </c>
      <c r="F343" s="79">
        <f>ROUND(E343*'Anexa 1.4. Total'!$C$20,2)</f>
        <v>0</v>
      </c>
      <c r="G343" s="79">
        <f>ROUND(F343*'Anexa 1.4. Total'!$C$33,2)</f>
        <v>0</v>
      </c>
      <c r="H343" s="104">
        <f t="shared" si="57"/>
        <v>0</v>
      </c>
      <c r="I343" s="105">
        <f t="shared" si="58"/>
        <v>24</v>
      </c>
      <c r="J343" s="83">
        <f t="shared" si="56"/>
        <v>34.56</v>
      </c>
      <c r="K343" s="84">
        <f t="shared" si="59"/>
        <v>0</v>
      </c>
      <c r="L343" s="85">
        <f t="shared" si="60"/>
        <v>0</v>
      </c>
      <c r="M343" s="69">
        <f t="shared" si="61"/>
        <v>12</v>
      </c>
      <c r="N343" s="69">
        <f t="shared" si="62"/>
        <v>0</v>
      </c>
      <c r="O343" s="69">
        <f t="shared" si="63"/>
        <v>8</v>
      </c>
      <c r="P343" s="69">
        <f t="shared" si="64"/>
        <v>0</v>
      </c>
      <c r="Q343" s="2">
        <v>4</v>
      </c>
      <c r="R343" s="69">
        <f t="shared" si="65"/>
        <v>0</v>
      </c>
    </row>
    <row r="344" spans="2:18" x14ac:dyDescent="0.3">
      <c r="B344" s="4">
        <f t="shared" si="55"/>
        <v>338</v>
      </c>
      <c r="C344" s="20" t="s">
        <v>976</v>
      </c>
      <c r="D344" s="21" t="s">
        <v>54</v>
      </c>
      <c r="E344" s="79">
        <v>0.43</v>
      </c>
      <c r="F344" s="79">
        <f>ROUND(E344*'Anexa 1.4. Total'!$C$20,2)</f>
        <v>0</v>
      </c>
      <c r="G344" s="79">
        <f>ROUND(F344*'Anexa 1.4. Total'!$C$33,2)</f>
        <v>0</v>
      </c>
      <c r="H344" s="104">
        <f t="shared" si="57"/>
        <v>0</v>
      </c>
      <c r="I344" s="105">
        <f t="shared" si="58"/>
        <v>90</v>
      </c>
      <c r="J344" s="83">
        <f t="shared" si="56"/>
        <v>38.700000000000003</v>
      </c>
      <c r="K344" s="84">
        <f t="shared" si="59"/>
        <v>0</v>
      </c>
      <c r="L344" s="85">
        <f t="shared" si="60"/>
        <v>0</v>
      </c>
      <c r="M344" s="69">
        <f t="shared" si="61"/>
        <v>45</v>
      </c>
      <c r="N344" s="69">
        <f t="shared" si="62"/>
        <v>0</v>
      </c>
      <c r="O344" s="69">
        <f t="shared" si="63"/>
        <v>30</v>
      </c>
      <c r="P344" s="69">
        <f t="shared" si="64"/>
        <v>0</v>
      </c>
      <c r="Q344" s="2">
        <v>15</v>
      </c>
      <c r="R344" s="69">
        <f t="shared" si="65"/>
        <v>0</v>
      </c>
    </row>
    <row r="345" spans="2:18" x14ac:dyDescent="0.3">
      <c r="B345" s="4">
        <f t="shared" si="55"/>
        <v>339</v>
      </c>
      <c r="C345" s="20" t="s">
        <v>977</v>
      </c>
      <c r="D345" s="21" t="s">
        <v>54</v>
      </c>
      <c r="E345" s="79">
        <v>0.22</v>
      </c>
      <c r="F345" s="79">
        <f>ROUND(E345*'Anexa 1.4. Total'!$C$20,2)</f>
        <v>0</v>
      </c>
      <c r="G345" s="79">
        <f>ROUND(F345*'Anexa 1.4. Total'!$C$33,2)</f>
        <v>0</v>
      </c>
      <c r="H345" s="104">
        <f t="shared" si="57"/>
        <v>0</v>
      </c>
      <c r="I345" s="105">
        <f t="shared" si="58"/>
        <v>60</v>
      </c>
      <c r="J345" s="83">
        <f t="shared" si="56"/>
        <v>13.2</v>
      </c>
      <c r="K345" s="84">
        <f t="shared" si="59"/>
        <v>0</v>
      </c>
      <c r="L345" s="85">
        <f t="shared" si="60"/>
        <v>0</v>
      </c>
      <c r="M345" s="69">
        <f t="shared" si="61"/>
        <v>30</v>
      </c>
      <c r="N345" s="69">
        <f t="shared" si="62"/>
        <v>0</v>
      </c>
      <c r="O345" s="69">
        <f t="shared" si="63"/>
        <v>20</v>
      </c>
      <c r="P345" s="69">
        <f t="shared" si="64"/>
        <v>0</v>
      </c>
      <c r="Q345" s="2">
        <v>10</v>
      </c>
      <c r="R345" s="69">
        <f t="shared" si="65"/>
        <v>0</v>
      </c>
    </row>
    <row r="346" spans="2:18" x14ac:dyDescent="0.3">
      <c r="B346" s="4">
        <f t="shared" si="55"/>
        <v>340</v>
      </c>
      <c r="C346" s="20" t="s">
        <v>978</v>
      </c>
      <c r="D346" s="21" t="s">
        <v>54</v>
      </c>
      <c r="E346" s="79">
        <v>0.14000000000000001</v>
      </c>
      <c r="F346" s="79">
        <f>ROUND(E346*'Anexa 1.4. Total'!$C$20,2)</f>
        <v>0</v>
      </c>
      <c r="G346" s="79">
        <f>ROUND(F346*'Anexa 1.4. Total'!$C$33,2)</f>
        <v>0</v>
      </c>
      <c r="H346" s="104">
        <f t="shared" si="57"/>
        <v>0</v>
      </c>
      <c r="I346" s="105">
        <f t="shared" si="58"/>
        <v>42</v>
      </c>
      <c r="J346" s="83">
        <f t="shared" si="56"/>
        <v>5.8800000000000008</v>
      </c>
      <c r="K346" s="84">
        <f t="shared" si="59"/>
        <v>0</v>
      </c>
      <c r="L346" s="85">
        <f t="shared" si="60"/>
        <v>0</v>
      </c>
      <c r="M346" s="69">
        <f t="shared" si="61"/>
        <v>21</v>
      </c>
      <c r="N346" s="69">
        <f t="shared" si="62"/>
        <v>0</v>
      </c>
      <c r="O346" s="69">
        <f t="shared" si="63"/>
        <v>14</v>
      </c>
      <c r="P346" s="69">
        <f t="shared" si="64"/>
        <v>0</v>
      </c>
      <c r="Q346" s="2">
        <v>7</v>
      </c>
      <c r="R346" s="69">
        <f t="shared" si="65"/>
        <v>0</v>
      </c>
    </row>
    <row r="347" spans="2:18" x14ac:dyDescent="0.3">
      <c r="B347" s="4">
        <f t="shared" si="55"/>
        <v>341</v>
      </c>
      <c r="C347" s="20" t="s">
        <v>979</v>
      </c>
      <c r="D347" s="21" t="s">
        <v>102</v>
      </c>
      <c r="E347" s="79">
        <v>0.55000000000000004</v>
      </c>
      <c r="F347" s="79">
        <f>ROUND(E347*'Anexa 1.4. Total'!$C$20,2)</f>
        <v>0</v>
      </c>
      <c r="G347" s="79">
        <f>ROUND(F347*'Anexa 1.4. Total'!$C$33,2)</f>
        <v>0</v>
      </c>
      <c r="H347" s="104">
        <f t="shared" si="57"/>
        <v>0</v>
      </c>
      <c r="I347" s="105">
        <f t="shared" si="58"/>
        <v>90</v>
      </c>
      <c r="J347" s="83">
        <f t="shared" si="56"/>
        <v>49.500000000000007</v>
      </c>
      <c r="K347" s="84">
        <f t="shared" si="59"/>
        <v>0</v>
      </c>
      <c r="L347" s="85">
        <f t="shared" si="60"/>
        <v>0</v>
      </c>
      <c r="M347" s="69">
        <f t="shared" si="61"/>
        <v>45</v>
      </c>
      <c r="N347" s="69">
        <f t="shared" si="62"/>
        <v>0</v>
      </c>
      <c r="O347" s="69">
        <f t="shared" si="63"/>
        <v>30</v>
      </c>
      <c r="P347" s="69">
        <f t="shared" si="64"/>
        <v>0</v>
      </c>
      <c r="Q347" s="2">
        <v>15</v>
      </c>
      <c r="R347" s="69">
        <f t="shared" si="65"/>
        <v>0</v>
      </c>
    </row>
    <row r="348" spans="2:18" x14ac:dyDescent="0.3">
      <c r="B348" s="4">
        <f t="shared" si="55"/>
        <v>342</v>
      </c>
      <c r="C348" s="20" t="s">
        <v>980</v>
      </c>
      <c r="D348" s="21" t="s">
        <v>54</v>
      </c>
      <c r="E348" s="79">
        <v>26.740000000000002</v>
      </c>
      <c r="F348" s="79">
        <f>ROUND(E348*'Anexa 1.4. Total'!$C$20,2)</f>
        <v>0</v>
      </c>
      <c r="G348" s="79">
        <f>ROUND(F348*'Anexa 1.4. Total'!$C$33,2)</f>
        <v>0</v>
      </c>
      <c r="H348" s="104">
        <f t="shared" si="57"/>
        <v>0</v>
      </c>
      <c r="I348" s="105">
        <f t="shared" si="58"/>
        <v>42</v>
      </c>
      <c r="J348" s="83">
        <f t="shared" si="56"/>
        <v>1123.0800000000002</v>
      </c>
      <c r="K348" s="84">
        <f t="shared" si="59"/>
        <v>0</v>
      </c>
      <c r="L348" s="85">
        <f t="shared" si="60"/>
        <v>0</v>
      </c>
      <c r="M348" s="69">
        <f t="shared" si="61"/>
        <v>21</v>
      </c>
      <c r="N348" s="69">
        <f t="shared" si="62"/>
        <v>0</v>
      </c>
      <c r="O348" s="69">
        <f t="shared" si="63"/>
        <v>14</v>
      </c>
      <c r="P348" s="69">
        <f t="shared" si="64"/>
        <v>0</v>
      </c>
      <c r="Q348" s="2">
        <v>7</v>
      </c>
      <c r="R348" s="69">
        <f t="shared" si="65"/>
        <v>0</v>
      </c>
    </row>
    <row r="349" spans="2:18" x14ac:dyDescent="0.3">
      <c r="B349" s="4">
        <f t="shared" si="55"/>
        <v>343</v>
      </c>
      <c r="C349" s="20" t="s">
        <v>981</v>
      </c>
      <c r="D349" s="21" t="s">
        <v>54</v>
      </c>
      <c r="E349" s="79">
        <v>21.700000000000003</v>
      </c>
      <c r="F349" s="79">
        <f>ROUND(E349*'Anexa 1.4. Total'!$C$20,2)</f>
        <v>0</v>
      </c>
      <c r="G349" s="79">
        <f>ROUND(F349*'Anexa 1.4. Total'!$C$33,2)</f>
        <v>0</v>
      </c>
      <c r="H349" s="104">
        <f t="shared" si="57"/>
        <v>0</v>
      </c>
      <c r="I349" s="105">
        <f t="shared" si="58"/>
        <v>42</v>
      </c>
      <c r="J349" s="83">
        <f t="shared" si="56"/>
        <v>911.40000000000009</v>
      </c>
      <c r="K349" s="84">
        <f t="shared" si="59"/>
        <v>0</v>
      </c>
      <c r="L349" s="85">
        <f t="shared" si="60"/>
        <v>0</v>
      </c>
      <c r="M349" s="69">
        <f t="shared" si="61"/>
        <v>21</v>
      </c>
      <c r="N349" s="69">
        <f t="shared" si="62"/>
        <v>0</v>
      </c>
      <c r="O349" s="69">
        <f t="shared" si="63"/>
        <v>14</v>
      </c>
      <c r="P349" s="69">
        <f t="shared" si="64"/>
        <v>0</v>
      </c>
      <c r="Q349" s="2">
        <v>7</v>
      </c>
      <c r="R349" s="69">
        <f t="shared" si="65"/>
        <v>0</v>
      </c>
    </row>
    <row r="350" spans="2:18" x14ac:dyDescent="0.3">
      <c r="B350" s="4">
        <f t="shared" si="55"/>
        <v>344</v>
      </c>
      <c r="C350" s="20" t="s">
        <v>982</v>
      </c>
      <c r="D350" s="21" t="s">
        <v>54</v>
      </c>
      <c r="E350" s="79">
        <v>30.19</v>
      </c>
      <c r="F350" s="79">
        <f>ROUND(E350*'Anexa 1.4. Total'!$C$20,2)</f>
        <v>0</v>
      </c>
      <c r="G350" s="79">
        <f>ROUND(F350*'Anexa 1.4. Total'!$C$33,2)</f>
        <v>0</v>
      </c>
      <c r="H350" s="104">
        <f t="shared" si="57"/>
        <v>0</v>
      </c>
      <c r="I350" s="105">
        <f t="shared" si="58"/>
        <v>42</v>
      </c>
      <c r="J350" s="83">
        <f t="shared" si="56"/>
        <v>1267.98</v>
      </c>
      <c r="K350" s="84">
        <f t="shared" si="59"/>
        <v>0</v>
      </c>
      <c r="L350" s="85">
        <f t="shared" si="60"/>
        <v>0</v>
      </c>
      <c r="M350" s="69">
        <f t="shared" si="61"/>
        <v>21</v>
      </c>
      <c r="N350" s="69">
        <f t="shared" si="62"/>
        <v>0</v>
      </c>
      <c r="O350" s="69">
        <f t="shared" si="63"/>
        <v>14</v>
      </c>
      <c r="P350" s="69">
        <f t="shared" si="64"/>
        <v>0</v>
      </c>
      <c r="Q350" s="2">
        <v>7</v>
      </c>
      <c r="R350" s="69">
        <f t="shared" si="65"/>
        <v>0</v>
      </c>
    </row>
    <row r="351" spans="2:18" x14ac:dyDescent="0.3">
      <c r="B351" s="4">
        <f t="shared" si="55"/>
        <v>345</v>
      </c>
      <c r="C351" s="20" t="s">
        <v>983</v>
      </c>
      <c r="D351" s="21" t="s">
        <v>54</v>
      </c>
      <c r="E351" s="79">
        <v>0.31</v>
      </c>
      <c r="F351" s="79">
        <f>ROUND(E351*'Anexa 1.4. Total'!$C$20,2)</f>
        <v>0</v>
      </c>
      <c r="G351" s="79">
        <f>ROUND(F351*'Anexa 1.4. Total'!$C$33,2)</f>
        <v>0</v>
      </c>
      <c r="H351" s="104">
        <f t="shared" si="57"/>
        <v>0</v>
      </c>
      <c r="I351" s="105">
        <f t="shared" si="58"/>
        <v>60</v>
      </c>
      <c r="J351" s="83">
        <f t="shared" si="56"/>
        <v>18.600000000000001</v>
      </c>
      <c r="K351" s="84">
        <f t="shared" si="59"/>
        <v>0</v>
      </c>
      <c r="L351" s="85">
        <f t="shared" si="60"/>
        <v>0</v>
      </c>
      <c r="M351" s="69">
        <f t="shared" si="61"/>
        <v>30</v>
      </c>
      <c r="N351" s="69">
        <f t="shared" si="62"/>
        <v>0</v>
      </c>
      <c r="O351" s="69">
        <f t="shared" si="63"/>
        <v>20</v>
      </c>
      <c r="P351" s="69">
        <f t="shared" si="64"/>
        <v>0</v>
      </c>
      <c r="Q351" s="2">
        <v>10</v>
      </c>
      <c r="R351" s="69">
        <f t="shared" si="65"/>
        <v>0</v>
      </c>
    </row>
    <row r="352" spans="2:18" x14ac:dyDescent="0.3">
      <c r="B352" s="4">
        <f t="shared" si="55"/>
        <v>346</v>
      </c>
      <c r="C352" s="20" t="s">
        <v>984</v>
      </c>
      <c r="D352" s="21" t="s">
        <v>54</v>
      </c>
      <c r="E352" s="79">
        <v>18.54</v>
      </c>
      <c r="F352" s="79">
        <f>ROUND(E352*'Anexa 1.4. Total'!$C$20,2)</f>
        <v>0</v>
      </c>
      <c r="G352" s="79">
        <f>ROUND(F352*'Anexa 1.4. Total'!$C$33,2)</f>
        <v>0</v>
      </c>
      <c r="H352" s="104">
        <f t="shared" si="57"/>
        <v>0</v>
      </c>
      <c r="I352" s="105">
        <f t="shared" si="58"/>
        <v>72</v>
      </c>
      <c r="J352" s="83">
        <f t="shared" si="56"/>
        <v>1334.8799999999999</v>
      </c>
      <c r="K352" s="84">
        <f t="shared" si="59"/>
        <v>0</v>
      </c>
      <c r="L352" s="85">
        <f t="shared" si="60"/>
        <v>0</v>
      </c>
      <c r="M352" s="69">
        <f t="shared" si="61"/>
        <v>36</v>
      </c>
      <c r="N352" s="69">
        <f t="shared" si="62"/>
        <v>0</v>
      </c>
      <c r="O352" s="69">
        <f t="shared" si="63"/>
        <v>24</v>
      </c>
      <c r="P352" s="69">
        <f t="shared" si="64"/>
        <v>0</v>
      </c>
      <c r="Q352" s="2">
        <v>12</v>
      </c>
      <c r="R352" s="69">
        <f t="shared" si="65"/>
        <v>0</v>
      </c>
    </row>
    <row r="353" spans="2:18" x14ac:dyDescent="0.3">
      <c r="B353" s="4">
        <f t="shared" si="55"/>
        <v>347</v>
      </c>
      <c r="C353" s="20" t="s">
        <v>985</v>
      </c>
      <c r="D353" s="21" t="s">
        <v>54</v>
      </c>
      <c r="E353" s="79">
        <v>10.95</v>
      </c>
      <c r="F353" s="79">
        <f>ROUND(E353*'Anexa 1.4. Total'!$C$20,2)</f>
        <v>0</v>
      </c>
      <c r="G353" s="79">
        <f>ROUND(F353*'Anexa 1.4. Total'!$C$33,2)</f>
        <v>0</v>
      </c>
      <c r="H353" s="104">
        <f t="shared" si="57"/>
        <v>0</v>
      </c>
      <c r="I353" s="105">
        <f t="shared" si="58"/>
        <v>90</v>
      </c>
      <c r="J353" s="83">
        <f t="shared" si="56"/>
        <v>985.49999999999989</v>
      </c>
      <c r="K353" s="84">
        <f t="shared" si="59"/>
        <v>0</v>
      </c>
      <c r="L353" s="85">
        <f t="shared" si="60"/>
        <v>0</v>
      </c>
      <c r="M353" s="69">
        <f t="shared" si="61"/>
        <v>45</v>
      </c>
      <c r="N353" s="69">
        <f t="shared" si="62"/>
        <v>0</v>
      </c>
      <c r="O353" s="69">
        <f t="shared" si="63"/>
        <v>30</v>
      </c>
      <c r="P353" s="69">
        <f t="shared" si="64"/>
        <v>0</v>
      </c>
      <c r="Q353" s="2">
        <v>15</v>
      </c>
      <c r="R353" s="69">
        <f t="shared" si="65"/>
        <v>0</v>
      </c>
    </row>
    <row r="354" spans="2:18" x14ac:dyDescent="0.3">
      <c r="B354" s="4">
        <f t="shared" si="55"/>
        <v>348</v>
      </c>
      <c r="C354" s="20" t="s">
        <v>986</v>
      </c>
      <c r="D354" s="21" t="s">
        <v>54</v>
      </c>
      <c r="E354" s="79">
        <v>14.8</v>
      </c>
      <c r="F354" s="79">
        <f>ROUND(E354*'Anexa 1.4. Total'!$C$20,2)</f>
        <v>0</v>
      </c>
      <c r="G354" s="79">
        <f>ROUND(F354*'Anexa 1.4. Total'!$C$33,2)</f>
        <v>0</v>
      </c>
      <c r="H354" s="104">
        <f t="shared" si="57"/>
        <v>0</v>
      </c>
      <c r="I354" s="105">
        <f t="shared" si="58"/>
        <v>60</v>
      </c>
      <c r="J354" s="83">
        <f t="shared" si="56"/>
        <v>888</v>
      </c>
      <c r="K354" s="84">
        <f t="shared" si="59"/>
        <v>0</v>
      </c>
      <c r="L354" s="85">
        <f t="shared" si="60"/>
        <v>0</v>
      </c>
      <c r="M354" s="69">
        <f t="shared" si="61"/>
        <v>30</v>
      </c>
      <c r="N354" s="69">
        <f t="shared" si="62"/>
        <v>0</v>
      </c>
      <c r="O354" s="69">
        <f t="shared" si="63"/>
        <v>20</v>
      </c>
      <c r="P354" s="69">
        <f t="shared" si="64"/>
        <v>0</v>
      </c>
      <c r="Q354" s="2">
        <v>10</v>
      </c>
      <c r="R354" s="69">
        <f t="shared" si="65"/>
        <v>0</v>
      </c>
    </row>
    <row r="355" spans="2:18" x14ac:dyDescent="0.3">
      <c r="B355" s="4">
        <f t="shared" si="55"/>
        <v>349</v>
      </c>
      <c r="C355" s="20" t="s">
        <v>987</v>
      </c>
      <c r="D355" s="21" t="s">
        <v>177</v>
      </c>
      <c r="E355" s="79">
        <v>0.55000000000000004</v>
      </c>
      <c r="F355" s="79">
        <f>ROUND(E355*'Anexa 1.4. Total'!$C$20,2)</f>
        <v>0</v>
      </c>
      <c r="G355" s="79">
        <f>ROUND(F355*'Anexa 1.4. Total'!$C$33,2)</f>
        <v>0</v>
      </c>
      <c r="H355" s="104">
        <f t="shared" si="57"/>
        <v>0</v>
      </c>
      <c r="I355" s="105">
        <f t="shared" si="58"/>
        <v>60</v>
      </c>
      <c r="J355" s="83">
        <f t="shared" si="56"/>
        <v>33</v>
      </c>
      <c r="K355" s="84">
        <f t="shared" si="59"/>
        <v>0</v>
      </c>
      <c r="L355" s="85">
        <f t="shared" si="60"/>
        <v>0</v>
      </c>
      <c r="M355" s="69">
        <f t="shared" si="61"/>
        <v>30</v>
      </c>
      <c r="N355" s="69">
        <f t="shared" si="62"/>
        <v>0</v>
      </c>
      <c r="O355" s="69">
        <f t="shared" si="63"/>
        <v>20</v>
      </c>
      <c r="P355" s="69">
        <f t="shared" si="64"/>
        <v>0</v>
      </c>
      <c r="Q355" s="2">
        <v>10</v>
      </c>
      <c r="R355" s="69">
        <f t="shared" si="65"/>
        <v>0</v>
      </c>
    </row>
    <row r="356" spans="2:18" x14ac:dyDescent="0.3">
      <c r="B356" s="4">
        <f t="shared" si="55"/>
        <v>350</v>
      </c>
      <c r="C356" s="20" t="s">
        <v>988</v>
      </c>
      <c r="D356" s="21" t="s">
        <v>54</v>
      </c>
      <c r="E356" s="79">
        <v>0.08</v>
      </c>
      <c r="F356" s="79">
        <f>ROUND(E356*'Anexa 1.4. Total'!$C$20,2)</f>
        <v>0</v>
      </c>
      <c r="G356" s="79">
        <f>ROUND(F356*'Anexa 1.4. Total'!$C$33,2)</f>
        <v>0</v>
      </c>
      <c r="H356" s="104">
        <f t="shared" si="57"/>
        <v>0</v>
      </c>
      <c r="I356" s="105">
        <f t="shared" si="58"/>
        <v>168</v>
      </c>
      <c r="J356" s="83">
        <f t="shared" si="56"/>
        <v>13.44</v>
      </c>
      <c r="K356" s="84">
        <f t="shared" si="59"/>
        <v>0</v>
      </c>
      <c r="L356" s="85">
        <f t="shared" si="60"/>
        <v>0</v>
      </c>
      <c r="M356" s="69">
        <f t="shared" si="61"/>
        <v>84</v>
      </c>
      <c r="N356" s="69">
        <f t="shared" si="62"/>
        <v>0</v>
      </c>
      <c r="O356" s="69">
        <f t="shared" si="63"/>
        <v>56</v>
      </c>
      <c r="P356" s="69">
        <f t="shared" si="64"/>
        <v>0</v>
      </c>
      <c r="Q356" s="2">
        <v>28</v>
      </c>
      <c r="R356" s="69">
        <f t="shared" si="65"/>
        <v>0</v>
      </c>
    </row>
    <row r="357" spans="2:18" x14ac:dyDescent="0.3">
      <c r="B357" s="4">
        <f t="shared" si="55"/>
        <v>351</v>
      </c>
      <c r="C357" s="20" t="s">
        <v>989</v>
      </c>
      <c r="D357" s="21" t="s">
        <v>672</v>
      </c>
      <c r="E357" s="79">
        <v>0.12</v>
      </c>
      <c r="F357" s="79">
        <f>ROUND(E357*'Anexa 1.4. Total'!$C$20,2)</f>
        <v>0</v>
      </c>
      <c r="G357" s="79">
        <f>ROUND(F357*'Anexa 1.4. Total'!$C$33,2)</f>
        <v>0</v>
      </c>
      <c r="H357" s="104">
        <f t="shared" si="57"/>
        <v>0</v>
      </c>
      <c r="I357" s="105">
        <f t="shared" si="58"/>
        <v>168</v>
      </c>
      <c r="J357" s="83">
        <f t="shared" si="56"/>
        <v>20.16</v>
      </c>
      <c r="K357" s="84">
        <f t="shared" si="59"/>
        <v>0</v>
      </c>
      <c r="L357" s="85">
        <f t="shared" si="60"/>
        <v>0</v>
      </c>
      <c r="M357" s="69">
        <f t="shared" si="61"/>
        <v>84</v>
      </c>
      <c r="N357" s="69">
        <f t="shared" si="62"/>
        <v>0</v>
      </c>
      <c r="O357" s="69">
        <f t="shared" si="63"/>
        <v>56</v>
      </c>
      <c r="P357" s="69">
        <f t="shared" si="64"/>
        <v>0</v>
      </c>
      <c r="Q357" s="2">
        <v>28</v>
      </c>
      <c r="R357" s="69">
        <f t="shared" si="65"/>
        <v>0</v>
      </c>
    </row>
    <row r="358" spans="2:18" x14ac:dyDescent="0.3">
      <c r="B358" s="4">
        <f t="shared" si="55"/>
        <v>352</v>
      </c>
      <c r="C358" s="20" t="s">
        <v>990</v>
      </c>
      <c r="D358" s="21" t="s">
        <v>54</v>
      </c>
      <c r="E358" s="79">
        <v>0.32</v>
      </c>
      <c r="F358" s="79">
        <f>ROUND(E358*'Anexa 1.4. Total'!$C$20,2)</f>
        <v>0</v>
      </c>
      <c r="G358" s="79">
        <f>ROUND(F358*'Anexa 1.4. Total'!$C$33,2)</f>
        <v>0</v>
      </c>
      <c r="H358" s="104">
        <f t="shared" si="57"/>
        <v>0</v>
      </c>
      <c r="I358" s="105">
        <f t="shared" si="58"/>
        <v>24</v>
      </c>
      <c r="J358" s="83">
        <f t="shared" si="56"/>
        <v>7.68</v>
      </c>
      <c r="K358" s="84">
        <f t="shared" si="59"/>
        <v>0</v>
      </c>
      <c r="L358" s="85">
        <f t="shared" si="60"/>
        <v>0</v>
      </c>
      <c r="M358" s="69">
        <f t="shared" si="61"/>
        <v>12</v>
      </c>
      <c r="N358" s="69">
        <f t="shared" si="62"/>
        <v>0</v>
      </c>
      <c r="O358" s="69">
        <f t="shared" si="63"/>
        <v>8</v>
      </c>
      <c r="P358" s="69">
        <f t="shared" si="64"/>
        <v>0</v>
      </c>
      <c r="Q358" s="2">
        <v>4</v>
      </c>
      <c r="R358" s="69">
        <f t="shared" si="65"/>
        <v>0</v>
      </c>
    </row>
    <row r="359" spans="2:18" x14ac:dyDescent="0.3">
      <c r="B359" s="4">
        <f t="shared" si="55"/>
        <v>353</v>
      </c>
      <c r="C359" s="20" t="s">
        <v>991</v>
      </c>
      <c r="D359" s="21" t="s">
        <v>54</v>
      </c>
      <c r="E359" s="79">
        <v>1.1399999999999999</v>
      </c>
      <c r="F359" s="79">
        <f>ROUND(E359*'Anexa 1.4. Total'!$C$20,2)</f>
        <v>0</v>
      </c>
      <c r="G359" s="79">
        <f>ROUND(F359*'Anexa 1.4. Total'!$C$33,2)</f>
        <v>0</v>
      </c>
      <c r="H359" s="104">
        <f t="shared" si="57"/>
        <v>0</v>
      </c>
      <c r="I359" s="105">
        <f t="shared" si="58"/>
        <v>24</v>
      </c>
      <c r="J359" s="83">
        <f t="shared" si="56"/>
        <v>27.36</v>
      </c>
      <c r="K359" s="84">
        <f t="shared" si="59"/>
        <v>0</v>
      </c>
      <c r="L359" s="85">
        <f t="shared" si="60"/>
        <v>0</v>
      </c>
      <c r="M359" s="69">
        <f t="shared" si="61"/>
        <v>12</v>
      </c>
      <c r="N359" s="69">
        <f t="shared" si="62"/>
        <v>0</v>
      </c>
      <c r="O359" s="69">
        <f t="shared" si="63"/>
        <v>8</v>
      </c>
      <c r="P359" s="69">
        <f t="shared" si="64"/>
        <v>0</v>
      </c>
      <c r="Q359" s="2">
        <v>4</v>
      </c>
      <c r="R359" s="69">
        <f t="shared" si="65"/>
        <v>0</v>
      </c>
    </row>
    <row r="360" spans="2:18" x14ac:dyDescent="0.3">
      <c r="B360" s="4">
        <f t="shared" si="55"/>
        <v>354</v>
      </c>
      <c r="C360" s="20" t="s">
        <v>992</v>
      </c>
      <c r="D360" s="21" t="s">
        <v>54</v>
      </c>
      <c r="E360" s="79">
        <v>0.35000000000000003</v>
      </c>
      <c r="F360" s="79">
        <f>ROUND(E360*'Anexa 1.4. Total'!$C$20,2)</f>
        <v>0</v>
      </c>
      <c r="G360" s="79">
        <f>ROUND(F360*'Anexa 1.4. Total'!$C$33,2)</f>
        <v>0</v>
      </c>
      <c r="H360" s="104">
        <f t="shared" si="57"/>
        <v>0</v>
      </c>
      <c r="I360" s="105">
        <f t="shared" si="58"/>
        <v>60</v>
      </c>
      <c r="J360" s="83">
        <f t="shared" si="56"/>
        <v>21.000000000000004</v>
      </c>
      <c r="K360" s="84">
        <f t="shared" si="59"/>
        <v>0</v>
      </c>
      <c r="L360" s="85">
        <f t="shared" si="60"/>
        <v>0</v>
      </c>
      <c r="M360" s="69">
        <f t="shared" si="61"/>
        <v>30</v>
      </c>
      <c r="N360" s="69">
        <f t="shared" si="62"/>
        <v>0</v>
      </c>
      <c r="O360" s="69">
        <f t="shared" si="63"/>
        <v>20</v>
      </c>
      <c r="P360" s="69">
        <f t="shared" si="64"/>
        <v>0</v>
      </c>
      <c r="Q360" s="2">
        <v>10</v>
      </c>
      <c r="R360" s="69">
        <f t="shared" si="65"/>
        <v>0</v>
      </c>
    </row>
    <row r="361" spans="2:18" x14ac:dyDescent="0.3">
      <c r="B361" s="4">
        <f t="shared" si="55"/>
        <v>355</v>
      </c>
      <c r="C361" s="20" t="s">
        <v>993</v>
      </c>
      <c r="D361" s="21" t="s">
        <v>54</v>
      </c>
      <c r="E361" s="79">
        <v>0.26</v>
      </c>
      <c r="F361" s="79">
        <f>ROUND(E361*'Anexa 1.4. Total'!$C$20,2)</f>
        <v>0</v>
      </c>
      <c r="G361" s="79">
        <f>ROUND(F361*'Anexa 1.4. Total'!$C$33,2)</f>
        <v>0</v>
      </c>
      <c r="H361" s="104">
        <f t="shared" si="57"/>
        <v>0</v>
      </c>
      <c r="I361" s="105">
        <f t="shared" si="58"/>
        <v>60</v>
      </c>
      <c r="J361" s="83">
        <f t="shared" si="56"/>
        <v>15.600000000000001</v>
      </c>
      <c r="K361" s="84">
        <f t="shared" si="59"/>
        <v>0</v>
      </c>
      <c r="L361" s="85">
        <f t="shared" si="60"/>
        <v>0</v>
      </c>
      <c r="M361" s="69">
        <f t="shared" si="61"/>
        <v>30</v>
      </c>
      <c r="N361" s="69">
        <f t="shared" si="62"/>
        <v>0</v>
      </c>
      <c r="O361" s="69">
        <f t="shared" si="63"/>
        <v>20</v>
      </c>
      <c r="P361" s="69">
        <f t="shared" si="64"/>
        <v>0</v>
      </c>
      <c r="Q361" s="2">
        <v>10</v>
      </c>
      <c r="R361" s="69">
        <f t="shared" si="65"/>
        <v>0</v>
      </c>
    </row>
    <row r="362" spans="2:18" x14ac:dyDescent="0.3">
      <c r="B362" s="4">
        <f t="shared" si="55"/>
        <v>356</v>
      </c>
      <c r="C362" s="20" t="s">
        <v>994</v>
      </c>
      <c r="D362" s="21" t="s">
        <v>54</v>
      </c>
      <c r="E362" s="79">
        <v>0.64</v>
      </c>
      <c r="F362" s="79">
        <f>ROUND(E362*'Anexa 1.4. Total'!$C$20,2)</f>
        <v>0</v>
      </c>
      <c r="G362" s="79">
        <f>ROUND(F362*'Anexa 1.4. Total'!$C$33,2)</f>
        <v>0</v>
      </c>
      <c r="H362" s="104">
        <f t="shared" si="57"/>
        <v>0</v>
      </c>
      <c r="I362" s="105">
        <f t="shared" si="58"/>
        <v>60</v>
      </c>
      <c r="J362" s="83">
        <f t="shared" si="56"/>
        <v>38.4</v>
      </c>
      <c r="K362" s="84">
        <f t="shared" si="59"/>
        <v>0</v>
      </c>
      <c r="L362" s="85">
        <f t="shared" si="60"/>
        <v>0</v>
      </c>
      <c r="M362" s="69">
        <f t="shared" si="61"/>
        <v>30</v>
      </c>
      <c r="N362" s="69">
        <f t="shared" si="62"/>
        <v>0</v>
      </c>
      <c r="O362" s="69">
        <f t="shared" si="63"/>
        <v>20</v>
      </c>
      <c r="P362" s="69">
        <f t="shared" si="64"/>
        <v>0</v>
      </c>
      <c r="Q362" s="2">
        <v>10</v>
      </c>
      <c r="R362" s="69">
        <f t="shared" si="65"/>
        <v>0</v>
      </c>
    </row>
    <row r="363" spans="2:18" x14ac:dyDescent="0.3">
      <c r="B363" s="4">
        <f t="shared" si="55"/>
        <v>357</v>
      </c>
      <c r="C363" s="20" t="s">
        <v>995</v>
      </c>
      <c r="D363" s="21" t="s">
        <v>54</v>
      </c>
      <c r="E363" s="79">
        <v>0.97</v>
      </c>
      <c r="F363" s="79">
        <f>ROUND(E363*'Anexa 1.4. Total'!$C$20,2)</f>
        <v>0</v>
      </c>
      <c r="G363" s="79">
        <f>ROUND(F363*'Anexa 1.4. Total'!$C$33,2)</f>
        <v>0</v>
      </c>
      <c r="H363" s="104">
        <f t="shared" si="57"/>
        <v>0</v>
      </c>
      <c r="I363" s="105">
        <f t="shared" si="58"/>
        <v>60</v>
      </c>
      <c r="J363" s="83">
        <f t="shared" si="56"/>
        <v>58.199999999999996</v>
      </c>
      <c r="K363" s="84">
        <f t="shared" si="59"/>
        <v>0</v>
      </c>
      <c r="L363" s="85">
        <f t="shared" si="60"/>
        <v>0</v>
      </c>
      <c r="M363" s="69">
        <f t="shared" si="61"/>
        <v>30</v>
      </c>
      <c r="N363" s="69">
        <f t="shared" si="62"/>
        <v>0</v>
      </c>
      <c r="O363" s="69">
        <f t="shared" si="63"/>
        <v>20</v>
      </c>
      <c r="P363" s="69">
        <f t="shared" si="64"/>
        <v>0</v>
      </c>
      <c r="Q363" s="2">
        <v>10</v>
      </c>
      <c r="R363" s="69">
        <f t="shared" si="65"/>
        <v>0</v>
      </c>
    </row>
    <row r="364" spans="2:18" x14ac:dyDescent="0.3">
      <c r="B364" s="4">
        <f t="shared" si="55"/>
        <v>358</v>
      </c>
      <c r="C364" s="20" t="s">
        <v>996</v>
      </c>
      <c r="D364" s="21" t="s">
        <v>54</v>
      </c>
      <c r="E364" s="79">
        <v>1.32</v>
      </c>
      <c r="F364" s="79">
        <f>ROUND(E364*'Anexa 1.4. Total'!$C$20,2)</f>
        <v>0</v>
      </c>
      <c r="G364" s="79">
        <f>ROUND(F364*'Anexa 1.4. Total'!$C$33,2)</f>
        <v>0</v>
      </c>
      <c r="H364" s="104">
        <f t="shared" si="57"/>
        <v>0</v>
      </c>
      <c r="I364" s="105">
        <f t="shared" si="58"/>
        <v>60</v>
      </c>
      <c r="J364" s="83">
        <f t="shared" si="56"/>
        <v>79.2</v>
      </c>
      <c r="K364" s="84">
        <f t="shared" si="59"/>
        <v>0</v>
      </c>
      <c r="L364" s="85">
        <f t="shared" si="60"/>
        <v>0</v>
      </c>
      <c r="M364" s="69">
        <f t="shared" si="61"/>
        <v>30</v>
      </c>
      <c r="N364" s="69">
        <f t="shared" si="62"/>
        <v>0</v>
      </c>
      <c r="O364" s="69">
        <f t="shared" si="63"/>
        <v>20</v>
      </c>
      <c r="P364" s="69">
        <f t="shared" si="64"/>
        <v>0</v>
      </c>
      <c r="Q364" s="2">
        <v>10</v>
      </c>
      <c r="R364" s="69">
        <f t="shared" si="65"/>
        <v>0</v>
      </c>
    </row>
    <row r="365" spans="2:18" x14ac:dyDescent="0.3">
      <c r="B365" s="4">
        <f t="shared" si="55"/>
        <v>359</v>
      </c>
      <c r="C365" s="20" t="s">
        <v>997</v>
      </c>
      <c r="D365" s="21" t="s">
        <v>54</v>
      </c>
      <c r="E365" s="79">
        <v>1.1200000000000001</v>
      </c>
      <c r="F365" s="79">
        <f>ROUND(E365*'Anexa 1.4. Total'!$C$20,2)</f>
        <v>0</v>
      </c>
      <c r="G365" s="79">
        <f>ROUND(F365*'Anexa 1.4. Total'!$C$33,2)</f>
        <v>0</v>
      </c>
      <c r="H365" s="104">
        <f t="shared" si="57"/>
        <v>0</v>
      </c>
      <c r="I365" s="105">
        <f t="shared" si="58"/>
        <v>60</v>
      </c>
      <c r="J365" s="83">
        <f t="shared" si="56"/>
        <v>67.2</v>
      </c>
      <c r="K365" s="84">
        <f t="shared" si="59"/>
        <v>0</v>
      </c>
      <c r="L365" s="85">
        <f t="shared" si="60"/>
        <v>0</v>
      </c>
      <c r="M365" s="69">
        <f t="shared" si="61"/>
        <v>30</v>
      </c>
      <c r="N365" s="69">
        <f t="shared" si="62"/>
        <v>0</v>
      </c>
      <c r="O365" s="69">
        <f t="shared" si="63"/>
        <v>20</v>
      </c>
      <c r="P365" s="69">
        <f t="shared" si="64"/>
        <v>0</v>
      </c>
      <c r="Q365" s="2">
        <v>10</v>
      </c>
      <c r="R365" s="69">
        <f t="shared" si="65"/>
        <v>0</v>
      </c>
    </row>
    <row r="366" spans="2:18" x14ac:dyDescent="0.3">
      <c r="B366" s="4">
        <f t="shared" si="55"/>
        <v>360</v>
      </c>
      <c r="C366" s="20" t="s">
        <v>998</v>
      </c>
      <c r="D366" s="21" t="s">
        <v>54</v>
      </c>
      <c r="E366" s="79">
        <v>0.15000000000000002</v>
      </c>
      <c r="F366" s="79">
        <f>ROUND(E366*'Anexa 1.4. Total'!$C$20,2)</f>
        <v>0</v>
      </c>
      <c r="G366" s="79">
        <f>ROUND(F366*'Anexa 1.4. Total'!$C$33,2)</f>
        <v>0</v>
      </c>
      <c r="H366" s="104">
        <f t="shared" si="57"/>
        <v>0</v>
      </c>
      <c r="I366" s="105">
        <f t="shared" si="58"/>
        <v>42</v>
      </c>
      <c r="J366" s="83">
        <f t="shared" si="56"/>
        <v>6.3000000000000007</v>
      </c>
      <c r="K366" s="84">
        <f t="shared" si="59"/>
        <v>0</v>
      </c>
      <c r="L366" s="85">
        <f t="shared" si="60"/>
        <v>0</v>
      </c>
      <c r="M366" s="69">
        <f t="shared" si="61"/>
        <v>21</v>
      </c>
      <c r="N366" s="69">
        <f t="shared" si="62"/>
        <v>0</v>
      </c>
      <c r="O366" s="69">
        <f t="shared" si="63"/>
        <v>14</v>
      </c>
      <c r="P366" s="69">
        <f t="shared" si="64"/>
        <v>0</v>
      </c>
      <c r="Q366" s="2">
        <v>7</v>
      </c>
      <c r="R366" s="69">
        <f t="shared" si="65"/>
        <v>0</v>
      </c>
    </row>
    <row r="367" spans="2:18" x14ac:dyDescent="0.3">
      <c r="B367" s="4">
        <f t="shared" si="55"/>
        <v>361</v>
      </c>
      <c r="C367" s="20" t="s">
        <v>999</v>
      </c>
      <c r="D367" s="21" t="s">
        <v>54</v>
      </c>
      <c r="E367" s="79">
        <v>0.18000000000000002</v>
      </c>
      <c r="F367" s="79">
        <f>ROUND(E367*'Anexa 1.4. Total'!$C$20,2)</f>
        <v>0</v>
      </c>
      <c r="G367" s="79">
        <f>ROUND(F367*'Anexa 1.4. Total'!$C$33,2)</f>
        <v>0</v>
      </c>
      <c r="H367" s="104">
        <f t="shared" si="57"/>
        <v>0</v>
      </c>
      <c r="I367" s="105">
        <f t="shared" si="58"/>
        <v>42</v>
      </c>
      <c r="J367" s="83">
        <f t="shared" si="56"/>
        <v>7.5600000000000005</v>
      </c>
      <c r="K367" s="84">
        <f t="shared" si="59"/>
        <v>0</v>
      </c>
      <c r="L367" s="85">
        <f t="shared" si="60"/>
        <v>0</v>
      </c>
      <c r="M367" s="69">
        <f t="shared" si="61"/>
        <v>21</v>
      </c>
      <c r="N367" s="69">
        <f t="shared" si="62"/>
        <v>0</v>
      </c>
      <c r="O367" s="69">
        <f t="shared" si="63"/>
        <v>14</v>
      </c>
      <c r="P367" s="69">
        <f t="shared" si="64"/>
        <v>0</v>
      </c>
      <c r="Q367" s="2">
        <v>7</v>
      </c>
      <c r="R367" s="69">
        <f t="shared" si="65"/>
        <v>0</v>
      </c>
    </row>
    <row r="368" spans="2:18" x14ac:dyDescent="0.3">
      <c r="B368" s="4">
        <f t="shared" si="55"/>
        <v>362</v>
      </c>
      <c r="C368" s="20" t="s">
        <v>1000</v>
      </c>
      <c r="D368" s="21" t="s">
        <v>54</v>
      </c>
      <c r="E368" s="79">
        <v>0.28000000000000003</v>
      </c>
      <c r="F368" s="79">
        <f>ROUND(E368*'Anexa 1.4. Total'!$C$20,2)</f>
        <v>0</v>
      </c>
      <c r="G368" s="79">
        <f>ROUND(F368*'Anexa 1.4. Total'!$C$33,2)</f>
        <v>0</v>
      </c>
      <c r="H368" s="104">
        <f t="shared" si="57"/>
        <v>0</v>
      </c>
      <c r="I368" s="105">
        <f t="shared" si="58"/>
        <v>60</v>
      </c>
      <c r="J368" s="83">
        <f t="shared" si="56"/>
        <v>16.8</v>
      </c>
      <c r="K368" s="84">
        <f t="shared" si="59"/>
        <v>0</v>
      </c>
      <c r="L368" s="85">
        <f t="shared" si="60"/>
        <v>0</v>
      </c>
      <c r="M368" s="69">
        <f t="shared" si="61"/>
        <v>30</v>
      </c>
      <c r="N368" s="69">
        <f t="shared" si="62"/>
        <v>0</v>
      </c>
      <c r="O368" s="69">
        <f t="shared" si="63"/>
        <v>20</v>
      </c>
      <c r="P368" s="69">
        <f t="shared" si="64"/>
        <v>0</v>
      </c>
      <c r="Q368" s="2">
        <v>10</v>
      </c>
      <c r="R368" s="69">
        <f t="shared" si="65"/>
        <v>0</v>
      </c>
    </row>
    <row r="369" spans="2:18" x14ac:dyDescent="0.3">
      <c r="B369" s="4">
        <f t="shared" si="55"/>
        <v>363</v>
      </c>
      <c r="C369" s="20" t="s">
        <v>1001</v>
      </c>
      <c r="D369" s="21" t="s">
        <v>54</v>
      </c>
      <c r="E369" s="79">
        <v>0.54</v>
      </c>
      <c r="F369" s="79">
        <f>ROUND(E369*'Anexa 1.4. Total'!$C$20,2)</f>
        <v>0</v>
      </c>
      <c r="G369" s="79">
        <f>ROUND(F369*'Anexa 1.4. Total'!$C$33,2)</f>
        <v>0</v>
      </c>
      <c r="H369" s="104">
        <f t="shared" si="57"/>
        <v>0</v>
      </c>
      <c r="I369" s="105">
        <f t="shared" si="58"/>
        <v>42</v>
      </c>
      <c r="J369" s="83">
        <f t="shared" si="56"/>
        <v>22.68</v>
      </c>
      <c r="K369" s="84">
        <f t="shared" si="59"/>
        <v>0</v>
      </c>
      <c r="L369" s="85">
        <f t="shared" si="60"/>
        <v>0</v>
      </c>
      <c r="M369" s="69">
        <f t="shared" si="61"/>
        <v>21</v>
      </c>
      <c r="N369" s="69">
        <f t="shared" si="62"/>
        <v>0</v>
      </c>
      <c r="O369" s="69">
        <f t="shared" si="63"/>
        <v>14</v>
      </c>
      <c r="P369" s="69">
        <f t="shared" si="64"/>
        <v>0</v>
      </c>
      <c r="Q369" s="2">
        <v>7</v>
      </c>
      <c r="R369" s="69">
        <f t="shared" si="65"/>
        <v>0</v>
      </c>
    </row>
    <row r="370" spans="2:18" x14ac:dyDescent="0.3">
      <c r="B370" s="4">
        <f t="shared" si="55"/>
        <v>364</v>
      </c>
      <c r="C370" s="20" t="s">
        <v>1002</v>
      </c>
      <c r="D370" s="21" t="s">
        <v>54</v>
      </c>
      <c r="E370" s="79">
        <v>1.68</v>
      </c>
      <c r="F370" s="79">
        <f>ROUND(E370*'Anexa 1.4. Total'!$C$20,2)</f>
        <v>0</v>
      </c>
      <c r="G370" s="79">
        <f>ROUND(F370*'Anexa 1.4. Total'!$C$33,2)</f>
        <v>0</v>
      </c>
      <c r="H370" s="104">
        <f t="shared" si="57"/>
        <v>0</v>
      </c>
      <c r="I370" s="105">
        <f t="shared" si="58"/>
        <v>42</v>
      </c>
      <c r="J370" s="83">
        <f t="shared" si="56"/>
        <v>70.56</v>
      </c>
      <c r="K370" s="84">
        <f t="shared" si="59"/>
        <v>0</v>
      </c>
      <c r="L370" s="85">
        <f t="shared" si="60"/>
        <v>0</v>
      </c>
      <c r="M370" s="69">
        <f t="shared" si="61"/>
        <v>21</v>
      </c>
      <c r="N370" s="69">
        <f t="shared" si="62"/>
        <v>0</v>
      </c>
      <c r="O370" s="69">
        <f t="shared" si="63"/>
        <v>14</v>
      </c>
      <c r="P370" s="69">
        <f t="shared" si="64"/>
        <v>0</v>
      </c>
      <c r="Q370" s="2">
        <v>7</v>
      </c>
      <c r="R370" s="69">
        <f t="shared" si="65"/>
        <v>0</v>
      </c>
    </row>
    <row r="371" spans="2:18" x14ac:dyDescent="0.3">
      <c r="B371" s="4">
        <f t="shared" si="55"/>
        <v>365</v>
      </c>
      <c r="C371" s="20" t="s">
        <v>1003</v>
      </c>
      <c r="D371" s="21" t="s">
        <v>54</v>
      </c>
      <c r="E371" s="79">
        <v>2.23</v>
      </c>
      <c r="F371" s="79">
        <f>ROUND(E371*'Anexa 1.4. Total'!$C$20,2)</f>
        <v>0</v>
      </c>
      <c r="G371" s="79">
        <f>ROUND(F371*'Anexa 1.4. Total'!$C$33,2)</f>
        <v>0</v>
      </c>
      <c r="H371" s="104">
        <f t="shared" si="57"/>
        <v>0</v>
      </c>
      <c r="I371" s="105">
        <f t="shared" si="58"/>
        <v>60</v>
      </c>
      <c r="J371" s="83">
        <f t="shared" si="56"/>
        <v>133.80000000000001</v>
      </c>
      <c r="K371" s="84">
        <f t="shared" si="59"/>
        <v>0</v>
      </c>
      <c r="L371" s="85">
        <f t="shared" si="60"/>
        <v>0</v>
      </c>
      <c r="M371" s="69">
        <f t="shared" si="61"/>
        <v>30</v>
      </c>
      <c r="N371" s="69">
        <f t="shared" si="62"/>
        <v>0</v>
      </c>
      <c r="O371" s="69">
        <f t="shared" si="63"/>
        <v>20</v>
      </c>
      <c r="P371" s="69">
        <f t="shared" si="64"/>
        <v>0</v>
      </c>
      <c r="Q371" s="2">
        <v>10</v>
      </c>
      <c r="R371" s="69">
        <f t="shared" si="65"/>
        <v>0</v>
      </c>
    </row>
    <row r="372" spans="2:18" x14ac:dyDescent="0.3">
      <c r="B372" s="4">
        <f t="shared" si="55"/>
        <v>366</v>
      </c>
      <c r="C372" s="20" t="s">
        <v>1004</v>
      </c>
      <c r="D372" s="21" t="s">
        <v>54</v>
      </c>
      <c r="E372" s="79">
        <v>1.05</v>
      </c>
      <c r="F372" s="79">
        <f>ROUND(E372*'Anexa 1.4. Total'!$C$20,2)</f>
        <v>0</v>
      </c>
      <c r="G372" s="79">
        <f>ROUND(F372*'Anexa 1.4. Total'!$C$33,2)</f>
        <v>0</v>
      </c>
      <c r="H372" s="104">
        <f t="shared" si="57"/>
        <v>0</v>
      </c>
      <c r="I372" s="105">
        <f t="shared" si="58"/>
        <v>60</v>
      </c>
      <c r="J372" s="83">
        <f t="shared" si="56"/>
        <v>63</v>
      </c>
      <c r="K372" s="84">
        <f t="shared" si="59"/>
        <v>0</v>
      </c>
      <c r="L372" s="85">
        <f t="shared" si="60"/>
        <v>0</v>
      </c>
      <c r="M372" s="69">
        <f t="shared" si="61"/>
        <v>30</v>
      </c>
      <c r="N372" s="69">
        <f t="shared" si="62"/>
        <v>0</v>
      </c>
      <c r="O372" s="69">
        <f t="shared" si="63"/>
        <v>20</v>
      </c>
      <c r="P372" s="69">
        <f t="shared" si="64"/>
        <v>0</v>
      </c>
      <c r="Q372" s="2">
        <v>10</v>
      </c>
      <c r="R372" s="69">
        <f t="shared" si="65"/>
        <v>0</v>
      </c>
    </row>
    <row r="373" spans="2:18" x14ac:dyDescent="0.3">
      <c r="B373" s="4">
        <f t="shared" si="55"/>
        <v>367</v>
      </c>
      <c r="C373" s="20" t="s">
        <v>1005</v>
      </c>
      <c r="D373" s="21" t="s">
        <v>54</v>
      </c>
      <c r="E373" s="79">
        <v>1.05</v>
      </c>
      <c r="F373" s="79">
        <f>ROUND(E373*'Anexa 1.4. Total'!$C$20,2)</f>
        <v>0</v>
      </c>
      <c r="G373" s="79">
        <f>ROUND(F373*'Anexa 1.4. Total'!$C$33,2)</f>
        <v>0</v>
      </c>
      <c r="H373" s="104">
        <f t="shared" si="57"/>
        <v>0</v>
      </c>
      <c r="I373" s="105">
        <f t="shared" si="58"/>
        <v>36</v>
      </c>
      <c r="J373" s="83">
        <f t="shared" si="56"/>
        <v>37.800000000000004</v>
      </c>
      <c r="K373" s="84">
        <f t="shared" si="59"/>
        <v>0</v>
      </c>
      <c r="L373" s="85">
        <f t="shared" si="60"/>
        <v>0</v>
      </c>
      <c r="M373" s="69">
        <f t="shared" si="61"/>
        <v>18</v>
      </c>
      <c r="N373" s="69">
        <f t="shared" si="62"/>
        <v>0</v>
      </c>
      <c r="O373" s="69">
        <f t="shared" si="63"/>
        <v>12</v>
      </c>
      <c r="P373" s="69">
        <f t="shared" si="64"/>
        <v>0</v>
      </c>
      <c r="Q373" s="2">
        <v>6</v>
      </c>
      <c r="R373" s="69">
        <f t="shared" si="65"/>
        <v>0</v>
      </c>
    </row>
    <row r="374" spans="2:18" x14ac:dyDescent="0.3">
      <c r="B374" s="4">
        <f t="shared" si="55"/>
        <v>368</v>
      </c>
      <c r="C374" s="20" t="s">
        <v>1006</v>
      </c>
      <c r="D374" s="21" t="s">
        <v>54</v>
      </c>
      <c r="E374" s="79">
        <v>2.9299999999999997</v>
      </c>
      <c r="F374" s="79">
        <f>ROUND(E374*'Anexa 1.4. Total'!$C$20,2)</f>
        <v>0</v>
      </c>
      <c r="G374" s="79">
        <f>ROUND(F374*'Anexa 1.4. Total'!$C$33,2)</f>
        <v>0</v>
      </c>
      <c r="H374" s="104">
        <f t="shared" si="57"/>
        <v>0</v>
      </c>
      <c r="I374" s="105">
        <f t="shared" si="58"/>
        <v>24</v>
      </c>
      <c r="J374" s="83">
        <f t="shared" si="56"/>
        <v>70.319999999999993</v>
      </c>
      <c r="K374" s="84">
        <f t="shared" si="59"/>
        <v>0</v>
      </c>
      <c r="L374" s="85">
        <f t="shared" si="60"/>
        <v>0</v>
      </c>
      <c r="M374" s="69">
        <f t="shared" si="61"/>
        <v>12</v>
      </c>
      <c r="N374" s="69">
        <f t="shared" si="62"/>
        <v>0</v>
      </c>
      <c r="O374" s="69">
        <f t="shared" si="63"/>
        <v>8</v>
      </c>
      <c r="P374" s="69">
        <f t="shared" si="64"/>
        <v>0</v>
      </c>
      <c r="Q374" s="2">
        <v>4</v>
      </c>
      <c r="R374" s="69">
        <f t="shared" si="65"/>
        <v>0</v>
      </c>
    </row>
    <row r="375" spans="2:18" x14ac:dyDescent="0.3">
      <c r="B375" s="4">
        <f t="shared" si="55"/>
        <v>369</v>
      </c>
      <c r="C375" s="20" t="s">
        <v>1007</v>
      </c>
      <c r="D375" s="21" t="s">
        <v>672</v>
      </c>
      <c r="E375" s="79">
        <v>0.25</v>
      </c>
      <c r="F375" s="79">
        <f>ROUND(E375*'Anexa 1.4. Total'!$C$20,2)</f>
        <v>0</v>
      </c>
      <c r="G375" s="79">
        <f>ROUND(F375*'Anexa 1.4. Total'!$C$33,2)</f>
        <v>0</v>
      </c>
      <c r="H375" s="104">
        <f t="shared" si="57"/>
        <v>0</v>
      </c>
      <c r="I375" s="105">
        <f t="shared" si="58"/>
        <v>168</v>
      </c>
      <c r="J375" s="83">
        <f t="shared" si="56"/>
        <v>42</v>
      </c>
      <c r="K375" s="84">
        <f t="shared" si="59"/>
        <v>0</v>
      </c>
      <c r="L375" s="85">
        <f t="shared" si="60"/>
        <v>0</v>
      </c>
      <c r="M375" s="69">
        <f t="shared" si="61"/>
        <v>84</v>
      </c>
      <c r="N375" s="69">
        <f t="shared" si="62"/>
        <v>0</v>
      </c>
      <c r="O375" s="69">
        <f t="shared" si="63"/>
        <v>56</v>
      </c>
      <c r="P375" s="69">
        <f t="shared" si="64"/>
        <v>0</v>
      </c>
      <c r="Q375" s="2">
        <v>28</v>
      </c>
      <c r="R375" s="69">
        <f t="shared" si="65"/>
        <v>0</v>
      </c>
    </row>
    <row r="376" spans="2:18" x14ac:dyDescent="0.3">
      <c r="B376" s="4">
        <f t="shared" si="55"/>
        <v>370</v>
      </c>
      <c r="C376" s="20" t="s">
        <v>1008</v>
      </c>
      <c r="D376" s="21" t="s">
        <v>672</v>
      </c>
      <c r="E376" s="79">
        <v>0.27</v>
      </c>
      <c r="F376" s="79">
        <f>ROUND(E376*'Anexa 1.4. Total'!$C$20,2)</f>
        <v>0</v>
      </c>
      <c r="G376" s="79">
        <f>ROUND(F376*'Anexa 1.4. Total'!$C$33,2)</f>
        <v>0</v>
      </c>
      <c r="H376" s="104">
        <f t="shared" si="57"/>
        <v>0</v>
      </c>
      <c r="I376" s="105">
        <f t="shared" si="58"/>
        <v>330</v>
      </c>
      <c r="J376" s="83">
        <f t="shared" si="56"/>
        <v>89.100000000000009</v>
      </c>
      <c r="K376" s="84">
        <f t="shared" si="59"/>
        <v>0</v>
      </c>
      <c r="L376" s="85">
        <f t="shared" si="60"/>
        <v>0</v>
      </c>
      <c r="M376" s="69">
        <f t="shared" si="61"/>
        <v>165</v>
      </c>
      <c r="N376" s="69">
        <f t="shared" si="62"/>
        <v>0</v>
      </c>
      <c r="O376" s="69">
        <f t="shared" si="63"/>
        <v>110</v>
      </c>
      <c r="P376" s="69">
        <f t="shared" si="64"/>
        <v>0</v>
      </c>
      <c r="Q376" s="2">
        <v>55</v>
      </c>
      <c r="R376" s="69">
        <f t="shared" si="65"/>
        <v>0</v>
      </c>
    </row>
    <row r="377" spans="2:18" x14ac:dyDescent="0.3">
      <c r="B377" s="4">
        <f t="shared" si="55"/>
        <v>371</v>
      </c>
      <c r="C377" s="20" t="s">
        <v>1009</v>
      </c>
      <c r="D377" s="21" t="s">
        <v>177</v>
      </c>
      <c r="E377" s="79">
        <v>0.27</v>
      </c>
      <c r="F377" s="79">
        <f>ROUND(E377*'Anexa 1.4. Total'!$C$20,2)</f>
        <v>0</v>
      </c>
      <c r="G377" s="79">
        <f>ROUND(F377*'Anexa 1.4. Total'!$C$33,2)</f>
        <v>0</v>
      </c>
      <c r="H377" s="104">
        <f t="shared" si="57"/>
        <v>0</v>
      </c>
      <c r="I377" s="105">
        <f t="shared" si="58"/>
        <v>330</v>
      </c>
      <c r="J377" s="83">
        <f t="shared" si="56"/>
        <v>89.100000000000009</v>
      </c>
      <c r="K377" s="84">
        <f t="shared" si="59"/>
        <v>0</v>
      </c>
      <c r="L377" s="85">
        <f t="shared" si="60"/>
        <v>0</v>
      </c>
      <c r="M377" s="69">
        <f t="shared" si="61"/>
        <v>165</v>
      </c>
      <c r="N377" s="69">
        <f t="shared" si="62"/>
        <v>0</v>
      </c>
      <c r="O377" s="69">
        <f t="shared" si="63"/>
        <v>110</v>
      </c>
      <c r="P377" s="69">
        <f t="shared" si="64"/>
        <v>0</v>
      </c>
      <c r="Q377" s="2">
        <v>55</v>
      </c>
      <c r="R377" s="69">
        <f t="shared" si="65"/>
        <v>0</v>
      </c>
    </row>
    <row r="378" spans="2:18" x14ac:dyDescent="0.3">
      <c r="B378" s="4">
        <f t="shared" si="55"/>
        <v>372</v>
      </c>
      <c r="C378" s="20" t="s">
        <v>1010</v>
      </c>
      <c r="D378" s="21" t="s">
        <v>177</v>
      </c>
      <c r="E378" s="79">
        <v>0.24000000000000002</v>
      </c>
      <c r="F378" s="79">
        <f>ROUND(E378*'Anexa 1.4. Total'!$C$20,2)</f>
        <v>0</v>
      </c>
      <c r="G378" s="79">
        <f>ROUND(F378*'Anexa 1.4. Total'!$C$33,2)</f>
        <v>0</v>
      </c>
      <c r="H378" s="104">
        <f t="shared" si="57"/>
        <v>0</v>
      </c>
      <c r="I378" s="105">
        <f t="shared" si="58"/>
        <v>168</v>
      </c>
      <c r="J378" s="83">
        <f t="shared" si="56"/>
        <v>40.32</v>
      </c>
      <c r="K378" s="84">
        <f t="shared" si="59"/>
        <v>0</v>
      </c>
      <c r="L378" s="85">
        <f t="shared" si="60"/>
        <v>0</v>
      </c>
      <c r="M378" s="69">
        <f t="shared" si="61"/>
        <v>84</v>
      </c>
      <c r="N378" s="69">
        <f t="shared" si="62"/>
        <v>0</v>
      </c>
      <c r="O378" s="69">
        <f t="shared" si="63"/>
        <v>56</v>
      </c>
      <c r="P378" s="69">
        <f t="shared" si="64"/>
        <v>0</v>
      </c>
      <c r="Q378" s="2">
        <v>28</v>
      </c>
      <c r="R378" s="69">
        <f t="shared" si="65"/>
        <v>0</v>
      </c>
    </row>
    <row r="379" spans="2:18" x14ac:dyDescent="0.3">
      <c r="B379" s="4">
        <f t="shared" si="55"/>
        <v>373</v>
      </c>
      <c r="C379" s="20" t="s">
        <v>1011</v>
      </c>
      <c r="D379" s="21" t="s">
        <v>177</v>
      </c>
      <c r="E379" s="79">
        <v>0.53</v>
      </c>
      <c r="F379" s="79">
        <f>ROUND(E379*'Anexa 1.4. Total'!$C$20,2)</f>
        <v>0</v>
      </c>
      <c r="G379" s="79">
        <f>ROUND(F379*'Anexa 1.4. Total'!$C$33,2)</f>
        <v>0</v>
      </c>
      <c r="H379" s="104">
        <f t="shared" si="57"/>
        <v>0</v>
      </c>
      <c r="I379" s="105">
        <f t="shared" si="58"/>
        <v>90</v>
      </c>
      <c r="J379" s="83">
        <f t="shared" si="56"/>
        <v>47.7</v>
      </c>
      <c r="K379" s="84">
        <f t="shared" si="59"/>
        <v>0</v>
      </c>
      <c r="L379" s="85">
        <f t="shared" si="60"/>
        <v>0</v>
      </c>
      <c r="M379" s="69">
        <f t="shared" si="61"/>
        <v>45</v>
      </c>
      <c r="N379" s="69">
        <f t="shared" si="62"/>
        <v>0</v>
      </c>
      <c r="O379" s="69">
        <f t="shared" si="63"/>
        <v>30</v>
      </c>
      <c r="P379" s="69">
        <f t="shared" si="64"/>
        <v>0</v>
      </c>
      <c r="Q379" s="2">
        <v>15</v>
      </c>
      <c r="R379" s="69">
        <f t="shared" si="65"/>
        <v>0</v>
      </c>
    </row>
    <row r="380" spans="2:18" x14ac:dyDescent="0.3">
      <c r="B380" s="4">
        <f t="shared" si="55"/>
        <v>374</v>
      </c>
      <c r="C380" s="20" t="s">
        <v>1012</v>
      </c>
      <c r="D380" s="21" t="s">
        <v>177</v>
      </c>
      <c r="E380" s="79">
        <v>0.62</v>
      </c>
      <c r="F380" s="79">
        <f>ROUND(E380*'Anexa 1.4. Total'!$C$20,2)</f>
        <v>0</v>
      </c>
      <c r="G380" s="79">
        <f>ROUND(F380*'Anexa 1.4. Total'!$C$33,2)</f>
        <v>0</v>
      </c>
      <c r="H380" s="104">
        <f t="shared" si="57"/>
        <v>0</v>
      </c>
      <c r="I380" s="105">
        <f t="shared" si="58"/>
        <v>90</v>
      </c>
      <c r="J380" s="83">
        <f t="shared" si="56"/>
        <v>55.8</v>
      </c>
      <c r="K380" s="84">
        <f t="shared" si="59"/>
        <v>0</v>
      </c>
      <c r="L380" s="85">
        <f t="shared" si="60"/>
        <v>0</v>
      </c>
      <c r="M380" s="69">
        <f t="shared" si="61"/>
        <v>45</v>
      </c>
      <c r="N380" s="69">
        <f t="shared" si="62"/>
        <v>0</v>
      </c>
      <c r="O380" s="69">
        <f t="shared" si="63"/>
        <v>30</v>
      </c>
      <c r="P380" s="69">
        <f t="shared" si="64"/>
        <v>0</v>
      </c>
      <c r="Q380" s="2">
        <v>15</v>
      </c>
      <c r="R380" s="69">
        <f t="shared" si="65"/>
        <v>0</v>
      </c>
    </row>
    <row r="381" spans="2:18" x14ac:dyDescent="0.3">
      <c r="B381" s="4">
        <f t="shared" si="55"/>
        <v>375</v>
      </c>
      <c r="C381" s="20" t="s">
        <v>1013</v>
      </c>
      <c r="D381" s="21" t="s">
        <v>177</v>
      </c>
      <c r="E381" s="79">
        <v>6.9999999999999993E-2</v>
      </c>
      <c r="F381" s="79">
        <f>ROUND(E381*'Anexa 1.4. Total'!$C$20,2)</f>
        <v>0</v>
      </c>
      <c r="G381" s="79">
        <f>ROUND(F381*'Anexa 1.4. Total'!$C$33,2)</f>
        <v>0</v>
      </c>
      <c r="H381" s="104">
        <f t="shared" si="57"/>
        <v>0</v>
      </c>
      <c r="I381" s="105">
        <f t="shared" si="58"/>
        <v>90</v>
      </c>
      <c r="J381" s="83">
        <f t="shared" si="56"/>
        <v>6.2999999999999989</v>
      </c>
      <c r="K381" s="84">
        <f t="shared" si="59"/>
        <v>0</v>
      </c>
      <c r="L381" s="85">
        <f t="shared" si="60"/>
        <v>0</v>
      </c>
      <c r="M381" s="69">
        <f t="shared" si="61"/>
        <v>45</v>
      </c>
      <c r="N381" s="69">
        <f t="shared" si="62"/>
        <v>0</v>
      </c>
      <c r="O381" s="69">
        <f t="shared" si="63"/>
        <v>30</v>
      </c>
      <c r="P381" s="69">
        <f t="shared" si="64"/>
        <v>0</v>
      </c>
      <c r="Q381" s="2">
        <v>15</v>
      </c>
      <c r="R381" s="69">
        <f t="shared" si="65"/>
        <v>0</v>
      </c>
    </row>
    <row r="382" spans="2:18" x14ac:dyDescent="0.3">
      <c r="B382" s="4">
        <f t="shared" si="55"/>
        <v>376</v>
      </c>
      <c r="C382" s="20" t="s">
        <v>1014</v>
      </c>
      <c r="D382" s="21" t="s">
        <v>177</v>
      </c>
      <c r="E382" s="79">
        <v>9.9999999999999992E-2</v>
      </c>
      <c r="F382" s="79">
        <f>ROUND(E382*'Anexa 1.4. Total'!$C$20,2)</f>
        <v>0</v>
      </c>
      <c r="G382" s="79">
        <f>ROUND(F382*'Anexa 1.4. Total'!$C$33,2)</f>
        <v>0</v>
      </c>
      <c r="H382" s="104">
        <f t="shared" si="57"/>
        <v>0</v>
      </c>
      <c r="I382" s="105">
        <f t="shared" si="58"/>
        <v>90</v>
      </c>
      <c r="J382" s="83">
        <f t="shared" si="56"/>
        <v>9</v>
      </c>
      <c r="K382" s="84">
        <f t="shared" si="59"/>
        <v>0</v>
      </c>
      <c r="L382" s="85">
        <f t="shared" si="60"/>
        <v>0</v>
      </c>
      <c r="M382" s="69">
        <f t="shared" si="61"/>
        <v>45</v>
      </c>
      <c r="N382" s="69">
        <f t="shared" si="62"/>
        <v>0</v>
      </c>
      <c r="O382" s="69">
        <f t="shared" si="63"/>
        <v>30</v>
      </c>
      <c r="P382" s="69">
        <f t="shared" si="64"/>
        <v>0</v>
      </c>
      <c r="Q382" s="2">
        <v>15</v>
      </c>
      <c r="R382" s="69">
        <f t="shared" si="65"/>
        <v>0</v>
      </c>
    </row>
    <row r="383" spans="2:18" x14ac:dyDescent="0.3">
      <c r="B383" s="4">
        <f t="shared" si="55"/>
        <v>377</v>
      </c>
      <c r="C383" s="20" t="s">
        <v>1015</v>
      </c>
      <c r="D383" s="21" t="s">
        <v>177</v>
      </c>
      <c r="E383" s="79">
        <v>0.11</v>
      </c>
      <c r="F383" s="79">
        <f>ROUND(E383*'Anexa 1.4. Total'!$C$20,2)</f>
        <v>0</v>
      </c>
      <c r="G383" s="79">
        <f>ROUND(F383*'Anexa 1.4. Total'!$C$33,2)</f>
        <v>0</v>
      </c>
      <c r="H383" s="104">
        <f t="shared" si="57"/>
        <v>0</v>
      </c>
      <c r="I383" s="105">
        <f t="shared" si="58"/>
        <v>90</v>
      </c>
      <c r="J383" s="83">
        <f t="shared" si="56"/>
        <v>9.9</v>
      </c>
      <c r="K383" s="84">
        <f t="shared" si="59"/>
        <v>0</v>
      </c>
      <c r="L383" s="85">
        <f t="shared" si="60"/>
        <v>0</v>
      </c>
      <c r="M383" s="69">
        <f t="shared" si="61"/>
        <v>45</v>
      </c>
      <c r="N383" s="69">
        <f t="shared" si="62"/>
        <v>0</v>
      </c>
      <c r="O383" s="69">
        <f t="shared" si="63"/>
        <v>30</v>
      </c>
      <c r="P383" s="69">
        <f t="shared" si="64"/>
        <v>0</v>
      </c>
      <c r="Q383" s="2">
        <v>15</v>
      </c>
      <c r="R383" s="69">
        <f t="shared" si="65"/>
        <v>0</v>
      </c>
    </row>
    <row r="384" spans="2:18" x14ac:dyDescent="0.3">
      <c r="B384" s="4">
        <f t="shared" si="55"/>
        <v>378</v>
      </c>
      <c r="C384" s="20" t="s">
        <v>1016</v>
      </c>
      <c r="D384" s="21" t="s">
        <v>177</v>
      </c>
      <c r="E384" s="79">
        <v>0.16</v>
      </c>
      <c r="F384" s="79">
        <f>ROUND(E384*'Anexa 1.4. Total'!$C$20,2)</f>
        <v>0</v>
      </c>
      <c r="G384" s="79">
        <f>ROUND(F384*'Anexa 1.4. Total'!$C$33,2)</f>
        <v>0</v>
      </c>
      <c r="H384" s="104">
        <f t="shared" si="57"/>
        <v>0</v>
      </c>
      <c r="I384" s="105">
        <f t="shared" si="58"/>
        <v>90</v>
      </c>
      <c r="J384" s="83">
        <f t="shared" si="56"/>
        <v>14.4</v>
      </c>
      <c r="K384" s="84">
        <f t="shared" si="59"/>
        <v>0</v>
      </c>
      <c r="L384" s="85">
        <f t="shared" si="60"/>
        <v>0</v>
      </c>
      <c r="M384" s="69">
        <f t="shared" si="61"/>
        <v>45</v>
      </c>
      <c r="N384" s="69">
        <f t="shared" si="62"/>
        <v>0</v>
      </c>
      <c r="O384" s="69">
        <f t="shared" si="63"/>
        <v>30</v>
      </c>
      <c r="P384" s="69">
        <f t="shared" si="64"/>
        <v>0</v>
      </c>
      <c r="Q384" s="2">
        <v>15</v>
      </c>
      <c r="R384" s="69">
        <f t="shared" si="65"/>
        <v>0</v>
      </c>
    </row>
    <row r="385" spans="2:18" x14ac:dyDescent="0.3">
      <c r="B385" s="4">
        <f t="shared" si="55"/>
        <v>379</v>
      </c>
      <c r="C385" s="20" t="s">
        <v>1017</v>
      </c>
      <c r="D385" s="21" t="s">
        <v>177</v>
      </c>
      <c r="E385" s="79">
        <v>0.25</v>
      </c>
      <c r="F385" s="79">
        <f>ROUND(E385*'Anexa 1.4. Total'!$C$20,2)</f>
        <v>0</v>
      </c>
      <c r="G385" s="79">
        <f>ROUND(F385*'Anexa 1.4. Total'!$C$33,2)</f>
        <v>0</v>
      </c>
      <c r="H385" s="104">
        <f t="shared" si="57"/>
        <v>0</v>
      </c>
      <c r="I385" s="105">
        <f t="shared" si="58"/>
        <v>90</v>
      </c>
      <c r="J385" s="83">
        <f t="shared" si="56"/>
        <v>22.5</v>
      </c>
      <c r="K385" s="84">
        <f t="shared" si="59"/>
        <v>0</v>
      </c>
      <c r="L385" s="85">
        <f t="shared" si="60"/>
        <v>0</v>
      </c>
      <c r="M385" s="69">
        <f t="shared" si="61"/>
        <v>45</v>
      </c>
      <c r="N385" s="69">
        <f t="shared" si="62"/>
        <v>0</v>
      </c>
      <c r="O385" s="69">
        <f t="shared" si="63"/>
        <v>30</v>
      </c>
      <c r="P385" s="69">
        <f t="shared" si="64"/>
        <v>0</v>
      </c>
      <c r="Q385" s="2">
        <v>15</v>
      </c>
      <c r="R385" s="69">
        <f t="shared" si="65"/>
        <v>0</v>
      </c>
    </row>
    <row r="386" spans="2:18" x14ac:dyDescent="0.3">
      <c r="B386" s="4">
        <f t="shared" si="55"/>
        <v>380</v>
      </c>
      <c r="C386" s="20" t="s">
        <v>1018</v>
      </c>
      <c r="D386" s="21" t="s">
        <v>177</v>
      </c>
      <c r="E386" s="79">
        <v>0.27</v>
      </c>
      <c r="F386" s="79">
        <f>ROUND(E386*'Anexa 1.4. Total'!$C$20,2)</f>
        <v>0</v>
      </c>
      <c r="G386" s="79">
        <f>ROUND(F386*'Anexa 1.4. Total'!$C$33,2)</f>
        <v>0</v>
      </c>
      <c r="H386" s="104">
        <f t="shared" si="57"/>
        <v>0</v>
      </c>
      <c r="I386" s="105">
        <f t="shared" si="58"/>
        <v>168</v>
      </c>
      <c r="J386" s="83">
        <f t="shared" si="56"/>
        <v>45.36</v>
      </c>
      <c r="K386" s="84">
        <f t="shared" si="59"/>
        <v>0</v>
      </c>
      <c r="L386" s="85">
        <f t="shared" si="60"/>
        <v>0</v>
      </c>
      <c r="M386" s="69">
        <f t="shared" si="61"/>
        <v>84</v>
      </c>
      <c r="N386" s="69">
        <f t="shared" si="62"/>
        <v>0</v>
      </c>
      <c r="O386" s="69">
        <f t="shared" si="63"/>
        <v>56</v>
      </c>
      <c r="P386" s="69">
        <f t="shared" si="64"/>
        <v>0</v>
      </c>
      <c r="Q386" s="2">
        <v>28</v>
      </c>
      <c r="R386" s="69">
        <f t="shared" si="65"/>
        <v>0</v>
      </c>
    </row>
    <row r="387" spans="2:18" x14ac:dyDescent="0.3">
      <c r="B387" s="4">
        <f t="shared" si="55"/>
        <v>381</v>
      </c>
      <c r="C387" s="20" t="s">
        <v>1019</v>
      </c>
      <c r="D387" s="21" t="s">
        <v>177</v>
      </c>
      <c r="E387" s="79">
        <v>0.3</v>
      </c>
      <c r="F387" s="79">
        <f>ROUND(E387*'Anexa 1.4. Total'!$C$20,2)</f>
        <v>0</v>
      </c>
      <c r="G387" s="79">
        <f>ROUND(F387*'Anexa 1.4. Total'!$C$33,2)</f>
        <v>0</v>
      </c>
      <c r="H387" s="104">
        <f t="shared" si="57"/>
        <v>0</v>
      </c>
      <c r="I387" s="105">
        <f t="shared" si="58"/>
        <v>42</v>
      </c>
      <c r="J387" s="83">
        <f t="shared" si="56"/>
        <v>12.6</v>
      </c>
      <c r="K387" s="84">
        <f t="shared" si="59"/>
        <v>0</v>
      </c>
      <c r="L387" s="85">
        <f t="shared" si="60"/>
        <v>0</v>
      </c>
      <c r="M387" s="69">
        <f t="shared" si="61"/>
        <v>21</v>
      </c>
      <c r="N387" s="69">
        <f t="shared" si="62"/>
        <v>0</v>
      </c>
      <c r="O387" s="69">
        <f t="shared" si="63"/>
        <v>14</v>
      </c>
      <c r="P387" s="69">
        <f t="shared" si="64"/>
        <v>0</v>
      </c>
      <c r="Q387" s="2">
        <v>7</v>
      </c>
      <c r="R387" s="69">
        <f t="shared" si="65"/>
        <v>0</v>
      </c>
    </row>
    <row r="388" spans="2:18" x14ac:dyDescent="0.3">
      <c r="B388" s="4">
        <f t="shared" si="55"/>
        <v>382</v>
      </c>
      <c r="C388" s="20" t="s">
        <v>1020</v>
      </c>
      <c r="D388" s="21" t="s">
        <v>54</v>
      </c>
      <c r="E388" s="79">
        <v>0.96</v>
      </c>
      <c r="F388" s="79">
        <f>ROUND(E388*'Anexa 1.4. Total'!$C$20,2)</f>
        <v>0</v>
      </c>
      <c r="G388" s="79">
        <f>ROUND(F388*'Anexa 1.4. Total'!$C$33,2)</f>
        <v>0</v>
      </c>
      <c r="H388" s="104">
        <f t="shared" si="57"/>
        <v>0</v>
      </c>
      <c r="I388" s="105">
        <f t="shared" si="58"/>
        <v>24</v>
      </c>
      <c r="J388" s="83">
        <f t="shared" si="56"/>
        <v>23.04</v>
      </c>
      <c r="K388" s="84">
        <f t="shared" si="59"/>
        <v>0</v>
      </c>
      <c r="L388" s="85">
        <f t="shared" si="60"/>
        <v>0</v>
      </c>
      <c r="M388" s="69">
        <f t="shared" si="61"/>
        <v>12</v>
      </c>
      <c r="N388" s="69">
        <f t="shared" si="62"/>
        <v>0</v>
      </c>
      <c r="O388" s="69">
        <f t="shared" si="63"/>
        <v>8</v>
      </c>
      <c r="P388" s="69">
        <f t="shared" si="64"/>
        <v>0</v>
      </c>
      <c r="Q388" s="2">
        <v>4</v>
      </c>
      <c r="R388" s="69">
        <f t="shared" si="65"/>
        <v>0</v>
      </c>
    </row>
    <row r="389" spans="2:18" x14ac:dyDescent="0.3">
      <c r="B389" s="4">
        <f t="shared" ref="B389:B417" si="66">B388+1</f>
        <v>383</v>
      </c>
      <c r="C389" s="20" t="s">
        <v>1021</v>
      </c>
      <c r="D389" s="21" t="s">
        <v>54</v>
      </c>
      <c r="E389" s="79">
        <v>0.23</v>
      </c>
      <c r="F389" s="79">
        <f>ROUND(E389*'Anexa 1.4. Total'!$C$20,2)</f>
        <v>0</v>
      </c>
      <c r="G389" s="79">
        <f>ROUND(F389*'Anexa 1.4. Total'!$C$33,2)</f>
        <v>0</v>
      </c>
      <c r="H389" s="104">
        <f t="shared" si="57"/>
        <v>0</v>
      </c>
      <c r="I389" s="105">
        <f t="shared" si="58"/>
        <v>18</v>
      </c>
      <c r="J389" s="83">
        <f t="shared" si="56"/>
        <v>4.1400000000000006</v>
      </c>
      <c r="K389" s="84">
        <f t="shared" si="59"/>
        <v>0</v>
      </c>
      <c r="L389" s="85">
        <f t="shared" si="60"/>
        <v>0</v>
      </c>
      <c r="M389" s="69">
        <f t="shared" si="61"/>
        <v>9</v>
      </c>
      <c r="N389" s="69">
        <f t="shared" si="62"/>
        <v>0</v>
      </c>
      <c r="O389" s="69">
        <f t="shared" si="63"/>
        <v>6</v>
      </c>
      <c r="P389" s="69">
        <f t="shared" si="64"/>
        <v>0</v>
      </c>
      <c r="Q389" s="2">
        <v>3</v>
      </c>
      <c r="R389" s="69">
        <f t="shared" si="65"/>
        <v>0</v>
      </c>
    </row>
    <row r="390" spans="2:18" x14ac:dyDescent="0.3">
      <c r="B390" s="4">
        <f t="shared" si="66"/>
        <v>384</v>
      </c>
      <c r="C390" s="20" t="s">
        <v>1022</v>
      </c>
      <c r="D390" s="21" t="s">
        <v>54</v>
      </c>
      <c r="E390" s="79">
        <v>0.16</v>
      </c>
      <c r="F390" s="79">
        <f>ROUND(E390*'Anexa 1.4. Total'!$C$20,2)</f>
        <v>0</v>
      </c>
      <c r="G390" s="79">
        <f>ROUND(F390*'Anexa 1.4. Total'!$C$33,2)</f>
        <v>0</v>
      </c>
      <c r="H390" s="104">
        <f t="shared" si="57"/>
        <v>0</v>
      </c>
      <c r="I390" s="105">
        <f t="shared" si="58"/>
        <v>24</v>
      </c>
      <c r="J390" s="83">
        <f t="shared" si="56"/>
        <v>3.84</v>
      </c>
      <c r="K390" s="84">
        <f t="shared" si="59"/>
        <v>0</v>
      </c>
      <c r="L390" s="85">
        <f t="shared" si="60"/>
        <v>0</v>
      </c>
      <c r="M390" s="69">
        <f t="shared" si="61"/>
        <v>12</v>
      </c>
      <c r="N390" s="69">
        <f t="shared" si="62"/>
        <v>0</v>
      </c>
      <c r="O390" s="69">
        <f t="shared" si="63"/>
        <v>8</v>
      </c>
      <c r="P390" s="69">
        <f t="shared" si="64"/>
        <v>0</v>
      </c>
      <c r="Q390" s="2">
        <v>4</v>
      </c>
      <c r="R390" s="69">
        <f t="shared" si="65"/>
        <v>0</v>
      </c>
    </row>
    <row r="391" spans="2:18" x14ac:dyDescent="0.3">
      <c r="B391" s="4">
        <f t="shared" si="66"/>
        <v>385</v>
      </c>
      <c r="C391" s="20" t="s">
        <v>1023</v>
      </c>
      <c r="D391" s="21" t="s">
        <v>54</v>
      </c>
      <c r="E391" s="79">
        <v>0.17</v>
      </c>
      <c r="F391" s="79">
        <f>ROUND(E391*'Anexa 1.4. Total'!$C$20,2)</f>
        <v>0</v>
      </c>
      <c r="G391" s="79">
        <f>ROUND(F391*'Anexa 1.4. Total'!$C$33,2)</f>
        <v>0</v>
      </c>
      <c r="H391" s="104">
        <f t="shared" si="57"/>
        <v>0</v>
      </c>
      <c r="I391" s="105">
        <f t="shared" si="58"/>
        <v>24</v>
      </c>
      <c r="J391" s="83">
        <f t="shared" ref="J391:J418" si="67">I391*E391</f>
        <v>4.08</v>
      </c>
      <c r="K391" s="84">
        <f t="shared" si="59"/>
        <v>0</v>
      </c>
      <c r="L391" s="85">
        <f t="shared" si="60"/>
        <v>0</v>
      </c>
      <c r="M391" s="69">
        <f t="shared" si="61"/>
        <v>12</v>
      </c>
      <c r="N391" s="69">
        <f t="shared" si="62"/>
        <v>0</v>
      </c>
      <c r="O391" s="69">
        <f t="shared" si="63"/>
        <v>8</v>
      </c>
      <c r="P391" s="69">
        <f t="shared" si="64"/>
        <v>0</v>
      </c>
      <c r="Q391" s="2">
        <v>4</v>
      </c>
      <c r="R391" s="69">
        <f t="shared" si="65"/>
        <v>0</v>
      </c>
    </row>
    <row r="392" spans="2:18" x14ac:dyDescent="0.3">
      <c r="B392" s="4">
        <f t="shared" si="66"/>
        <v>386</v>
      </c>
      <c r="C392" s="20" t="s">
        <v>1024</v>
      </c>
      <c r="D392" s="21" t="s">
        <v>54</v>
      </c>
      <c r="E392" s="79">
        <v>0.16</v>
      </c>
      <c r="F392" s="79">
        <f>ROUND(E392*'Anexa 1.4. Total'!$C$20,2)</f>
        <v>0</v>
      </c>
      <c r="G392" s="79">
        <f>ROUND(F392*'Anexa 1.4. Total'!$C$33,2)</f>
        <v>0</v>
      </c>
      <c r="H392" s="104">
        <f t="shared" ref="H392:H418" si="68">G392+F392</f>
        <v>0</v>
      </c>
      <c r="I392" s="105">
        <f t="shared" ref="I392:I418" si="69">O392*3</f>
        <v>24</v>
      </c>
      <c r="J392" s="83">
        <f t="shared" si="67"/>
        <v>3.84</v>
      </c>
      <c r="K392" s="84">
        <f t="shared" ref="K392:K418" si="70">F392*I392</f>
        <v>0</v>
      </c>
      <c r="L392" s="85">
        <f t="shared" ref="L392:L418" si="71">ROUND(I392*H392,2)</f>
        <v>0</v>
      </c>
      <c r="M392" s="69">
        <f t="shared" ref="M392:M418" si="72">Q392*3</f>
        <v>12</v>
      </c>
      <c r="N392" s="69">
        <f t="shared" ref="N392:N418" si="73">M392*H392</f>
        <v>0</v>
      </c>
      <c r="O392" s="69">
        <f t="shared" ref="O392:O418" si="74">Q392*2</f>
        <v>8</v>
      </c>
      <c r="P392" s="69">
        <f t="shared" ref="P392:P418" si="75">O392*H392</f>
        <v>0</v>
      </c>
      <c r="Q392" s="2">
        <v>4</v>
      </c>
      <c r="R392" s="69">
        <f t="shared" ref="R392:R418" si="76">Q392*H392</f>
        <v>0</v>
      </c>
    </row>
    <row r="393" spans="2:18" x14ac:dyDescent="0.3">
      <c r="B393" s="4">
        <f t="shared" si="66"/>
        <v>387</v>
      </c>
      <c r="C393" s="20" t="s">
        <v>1025</v>
      </c>
      <c r="D393" s="21" t="s">
        <v>54</v>
      </c>
      <c r="E393" s="79">
        <v>0.15000000000000002</v>
      </c>
      <c r="F393" s="79">
        <f>ROUND(E393*'Anexa 1.4. Total'!$C$20,2)</f>
        <v>0</v>
      </c>
      <c r="G393" s="79">
        <f>ROUND(F393*'Anexa 1.4. Total'!$C$33,2)</f>
        <v>0</v>
      </c>
      <c r="H393" s="104">
        <f t="shared" si="68"/>
        <v>0</v>
      </c>
      <c r="I393" s="105">
        <f t="shared" si="69"/>
        <v>24</v>
      </c>
      <c r="J393" s="83">
        <f t="shared" si="67"/>
        <v>3.6000000000000005</v>
      </c>
      <c r="K393" s="84">
        <f t="shared" si="70"/>
        <v>0</v>
      </c>
      <c r="L393" s="85">
        <f t="shared" si="71"/>
        <v>0</v>
      </c>
      <c r="M393" s="69">
        <f t="shared" si="72"/>
        <v>12</v>
      </c>
      <c r="N393" s="69">
        <f t="shared" si="73"/>
        <v>0</v>
      </c>
      <c r="O393" s="69">
        <f t="shared" si="74"/>
        <v>8</v>
      </c>
      <c r="P393" s="69">
        <f t="shared" si="75"/>
        <v>0</v>
      </c>
      <c r="Q393" s="2">
        <v>4</v>
      </c>
      <c r="R393" s="69">
        <f t="shared" si="76"/>
        <v>0</v>
      </c>
    </row>
    <row r="394" spans="2:18" x14ac:dyDescent="0.3">
      <c r="B394" s="4">
        <f t="shared" si="66"/>
        <v>388</v>
      </c>
      <c r="C394" s="20" t="s">
        <v>1026</v>
      </c>
      <c r="D394" s="21" t="s">
        <v>54</v>
      </c>
      <c r="E394" s="79">
        <v>0.16</v>
      </c>
      <c r="F394" s="79">
        <f>ROUND(E394*'Anexa 1.4. Total'!$C$20,2)</f>
        <v>0</v>
      </c>
      <c r="G394" s="79">
        <f>ROUND(F394*'Anexa 1.4. Total'!$C$33,2)</f>
        <v>0</v>
      </c>
      <c r="H394" s="104">
        <f t="shared" si="68"/>
        <v>0</v>
      </c>
      <c r="I394" s="105">
        <f t="shared" si="69"/>
        <v>24</v>
      </c>
      <c r="J394" s="83">
        <f t="shared" si="67"/>
        <v>3.84</v>
      </c>
      <c r="K394" s="84">
        <f t="shared" si="70"/>
        <v>0</v>
      </c>
      <c r="L394" s="85">
        <f t="shared" si="71"/>
        <v>0</v>
      </c>
      <c r="M394" s="69">
        <f t="shared" si="72"/>
        <v>12</v>
      </c>
      <c r="N394" s="69">
        <f t="shared" si="73"/>
        <v>0</v>
      </c>
      <c r="O394" s="69">
        <f t="shared" si="74"/>
        <v>8</v>
      </c>
      <c r="P394" s="69">
        <f t="shared" si="75"/>
        <v>0</v>
      </c>
      <c r="Q394" s="2">
        <v>4</v>
      </c>
      <c r="R394" s="69">
        <f t="shared" si="76"/>
        <v>0</v>
      </c>
    </row>
    <row r="395" spans="2:18" x14ac:dyDescent="0.3">
      <c r="B395" s="4">
        <f t="shared" si="66"/>
        <v>389</v>
      </c>
      <c r="C395" s="20" t="s">
        <v>1027</v>
      </c>
      <c r="D395" s="21" t="s">
        <v>54</v>
      </c>
      <c r="E395" s="79">
        <v>0.97</v>
      </c>
      <c r="F395" s="79">
        <f>ROUND(E395*'Anexa 1.4. Total'!$C$20,2)</f>
        <v>0</v>
      </c>
      <c r="G395" s="79">
        <f>ROUND(F395*'Anexa 1.4. Total'!$C$33,2)</f>
        <v>0</v>
      </c>
      <c r="H395" s="104">
        <f t="shared" si="68"/>
        <v>0</v>
      </c>
      <c r="I395" s="105">
        <f t="shared" si="69"/>
        <v>42</v>
      </c>
      <c r="J395" s="83">
        <f t="shared" si="67"/>
        <v>40.74</v>
      </c>
      <c r="K395" s="84">
        <f t="shared" si="70"/>
        <v>0</v>
      </c>
      <c r="L395" s="85">
        <f t="shared" si="71"/>
        <v>0</v>
      </c>
      <c r="M395" s="69">
        <f t="shared" si="72"/>
        <v>21</v>
      </c>
      <c r="N395" s="69">
        <f t="shared" si="73"/>
        <v>0</v>
      </c>
      <c r="O395" s="69">
        <f t="shared" si="74"/>
        <v>14</v>
      </c>
      <c r="P395" s="69">
        <f t="shared" si="75"/>
        <v>0</v>
      </c>
      <c r="Q395" s="2">
        <v>7</v>
      </c>
      <c r="R395" s="69">
        <f t="shared" si="76"/>
        <v>0</v>
      </c>
    </row>
    <row r="396" spans="2:18" x14ac:dyDescent="0.3">
      <c r="B396" s="4">
        <f t="shared" si="66"/>
        <v>390</v>
      </c>
      <c r="C396" s="20" t="s">
        <v>1028</v>
      </c>
      <c r="D396" s="21" t="s">
        <v>177</v>
      </c>
      <c r="E396" s="79">
        <v>0.04</v>
      </c>
      <c r="F396" s="79">
        <f>ROUND(E396*'Anexa 1.4. Total'!$C$20,2)</f>
        <v>0</v>
      </c>
      <c r="G396" s="79">
        <f>ROUND(F396*'Anexa 1.4. Total'!$C$33,2)</f>
        <v>0</v>
      </c>
      <c r="H396" s="104">
        <f t="shared" si="68"/>
        <v>0</v>
      </c>
      <c r="I396" s="105">
        <f t="shared" si="69"/>
        <v>168</v>
      </c>
      <c r="J396" s="83">
        <f t="shared" si="67"/>
        <v>6.72</v>
      </c>
      <c r="K396" s="84">
        <f t="shared" si="70"/>
        <v>0</v>
      </c>
      <c r="L396" s="85">
        <f t="shared" si="71"/>
        <v>0</v>
      </c>
      <c r="M396" s="69">
        <f t="shared" si="72"/>
        <v>84</v>
      </c>
      <c r="N396" s="69">
        <f t="shared" si="73"/>
        <v>0</v>
      </c>
      <c r="O396" s="69">
        <f t="shared" si="74"/>
        <v>56</v>
      </c>
      <c r="P396" s="69">
        <f t="shared" si="75"/>
        <v>0</v>
      </c>
      <c r="Q396" s="2">
        <v>28</v>
      </c>
      <c r="R396" s="69">
        <f t="shared" si="76"/>
        <v>0</v>
      </c>
    </row>
    <row r="397" spans="2:18" x14ac:dyDescent="0.3">
      <c r="B397" s="4">
        <f t="shared" si="66"/>
        <v>391</v>
      </c>
      <c r="C397" s="20" t="s">
        <v>1029</v>
      </c>
      <c r="D397" s="21" t="s">
        <v>177</v>
      </c>
      <c r="E397" s="79">
        <v>6.9999999999999993E-2</v>
      </c>
      <c r="F397" s="79">
        <f>ROUND(E397*'Anexa 1.4. Total'!$C$20,2)</f>
        <v>0</v>
      </c>
      <c r="G397" s="79">
        <f>ROUND(F397*'Anexa 1.4. Total'!$C$33,2)</f>
        <v>0</v>
      </c>
      <c r="H397" s="104">
        <f t="shared" si="68"/>
        <v>0</v>
      </c>
      <c r="I397" s="105">
        <f t="shared" si="69"/>
        <v>168</v>
      </c>
      <c r="J397" s="83">
        <f t="shared" si="67"/>
        <v>11.759999999999998</v>
      </c>
      <c r="K397" s="84">
        <f t="shared" si="70"/>
        <v>0</v>
      </c>
      <c r="L397" s="85">
        <f t="shared" si="71"/>
        <v>0</v>
      </c>
      <c r="M397" s="69">
        <f t="shared" si="72"/>
        <v>84</v>
      </c>
      <c r="N397" s="69">
        <f t="shared" si="73"/>
        <v>0</v>
      </c>
      <c r="O397" s="69">
        <f t="shared" si="74"/>
        <v>56</v>
      </c>
      <c r="P397" s="69">
        <f t="shared" si="75"/>
        <v>0</v>
      </c>
      <c r="Q397" s="2">
        <v>28</v>
      </c>
      <c r="R397" s="69">
        <f t="shared" si="76"/>
        <v>0</v>
      </c>
    </row>
    <row r="398" spans="2:18" x14ac:dyDescent="0.3">
      <c r="B398" s="4">
        <f t="shared" si="66"/>
        <v>392</v>
      </c>
      <c r="C398" s="20" t="s">
        <v>1030</v>
      </c>
      <c r="D398" s="21" t="s">
        <v>177</v>
      </c>
      <c r="E398" s="79">
        <v>0.08</v>
      </c>
      <c r="F398" s="79">
        <f>ROUND(E398*'Anexa 1.4. Total'!$C$20,2)</f>
        <v>0</v>
      </c>
      <c r="G398" s="79">
        <f>ROUND(F398*'Anexa 1.4. Total'!$C$33,2)</f>
        <v>0</v>
      </c>
      <c r="H398" s="104">
        <f t="shared" si="68"/>
        <v>0</v>
      </c>
      <c r="I398" s="105">
        <f t="shared" si="69"/>
        <v>168</v>
      </c>
      <c r="J398" s="83">
        <f t="shared" si="67"/>
        <v>13.44</v>
      </c>
      <c r="K398" s="84">
        <f t="shared" si="70"/>
        <v>0</v>
      </c>
      <c r="L398" s="85">
        <f t="shared" si="71"/>
        <v>0</v>
      </c>
      <c r="M398" s="69">
        <f t="shared" si="72"/>
        <v>84</v>
      </c>
      <c r="N398" s="69">
        <f t="shared" si="73"/>
        <v>0</v>
      </c>
      <c r="O398" s="69">
        <f t="shared" si="74"/>
        <v>56</v>
      </c>
      <c r="P398" s="69">
        <f t="shared" si="75"/>
        <v>0</v>
      </c>
      <c r="Q398" s="2">
        <v>28</v>
      </c>
      <c r="R398" s="69">
        <f t="shared" si="76"/>
        <v>0</v>
      </c>
    </row>
    <row r="399" spans="2:18" x14ac:dyDescent="0.3">
      <c r="B399" s="4">
        <f t="shared" si="66"/>
        <v>393</v>
      </c>
      <c r="C399" s="20" t="s">
        <v>1031</v>
      </c>
      <c r="D399" s="21" t="s">
        <v>177</v>
      </c>
      <c r="E399" s="79">
        <v>0.11</v>
      </c>
      <c r="F399" s="79">
        <f>ROUND(E399*'Anexa 1.4. Total'!$C$20,2)</f>
        <v>0</v>
      </c>
      <c r="G399" s="79">
        <f>ROUND(F399*'Anexa 1.4. Total'!$C$33,2)</f>
        <v>0</v>
      </c>
      <c r="H399" s="104">
        <f t="shared" si="68"/>
        <v>0</v>
      </c>
      <c r="I399" s="105">
        <f t="shared" si="69"/>
        <v>252</v>
      </c>
      <c r="J399" s="83">
        <f t="shared" si="67"/>
        <v>27.72</v>
      </c>
      <c r="K399" s="84">
        <f t="shared" si="70"/>
        <v>0</v>
      </c>
      <c r="L399" s="85">
        <f t="shared" si="71"/>
        <v>0</v>
      </c>
      <c r="M399" s="69">
        <f t="shared" si="72"/>
        <v>126</v>
      </c>
      <c r="N399" s="69">
        <f t="shared" si="73"/>
        <v>0</v>
      </c>
      <c r="O399" s="69">
        <f t="shared" si="74"/>
        <v>84</v>
      </c>
      <c r="P399" s="69">
        <f t="shared" si="75"/>
        <v>0</v>
      </c>
      <c r="Q399" s="2">
        <v>42</v>
      </c>
      <c r="R399" s="69">
        <f t="shared" si="76"/>
        <v>0</v>
      </c>
    </row>
    <row r="400" spans="2:18" x14ac:dyDescent="0.3">
      <c r="B400" s="4">
        <f t="shared" si="66"/>
        <v>394</v>
      </c>
      <c r="C400" s="20" t="s">
        <v>1032</v>
      </c>
      <c r="D400" s="21" t="s">
        <v>177</v>
      </c>
      <c r="E400" s="79">
        <v>0.3</v>
      </c>
      <c r="F400" s="79">
        <f>ROUND(E400*'Anexa 1.4. Total'!$C$20,2)</f>
        <v>0</v>
      </c>
      <c r="G400" s="79">
        <f>ROUND(F400*'Anexa 1.4. Total'!$C$33,2)</f>
        <v>0</v>
      </c>
      <c r="H400" s="104">
        <f t="shared" si="68"/>
        <v>0</v>
      </c>
      <c r="I400" s="105">
        <f t="shared" si="69"/>
        <v>252</v>
      </c>
      <c r="J400" s="83">
        <f t="shared" si="67"/>
        <v>75.599999999999994</v>
      </c>
      <c r="K400" s="84">
        <f t="shared" si="70"/>
        <v>0</v>
      </c>
      <c r="L400" s="85">
        <f t="shared" si="71"/>
        <v>0</v>
      </c>
      <c r="M400" s="69">
        <f t="shared" si="72"/>
        <v>126</v>
      </c>
      <c r="N400" s="69">
        <f t="shared" si="73"/>
        <v>0</v>
      </c>
      <c r="O400" s="69">
        <f t="shared" si="74"/>
        <v>84</v>
      </c>
      <c r="P400" s="69">
        <f t="shared" si="75"/>
        <v>0</v>
      </c>
      <c r="Q400" s="2">
        <v>42</v>
      </c>
      <c r="R400" s="69">
        <f t="shared" si="76"/>
        <v>0</v>
      </c>
    </row>
    <row r="401" spans="2:18" x14ac:dyDescent="0.3">
      <c r="B401" s="4">
        <f t="shared" si="66"/>
        <v>395</v>
      </c>
      <c r="C401" s="20" t="s">
        <v>1033</v>
      </c>
      <c r="D401" s="21" t="s">
        <v>177</v>
      </c>
      <c r="E401" s="79">
        <v>0.38</v>
      </c>
      <c r="F401" s="79">
        <f>ROUND(E401*'Anexa 1.4. Total'!$C$20,2)</f>
        <v>0</v>
      </c>
      <c r="G401" s="79">
        <f>ROUND(F401*'Anexa 1.4. Total'!$C$33,2)</f>
        <v>0</v>
      </c>
      <c r="H401" s="104">
        <f t="shared" si="68"/>
        <v>0</v>
      </c>
      <c r="I401" s="105">
        <f t="shared" si="69"/>
        <v>252</v>
      </c>
      <c r="J401" s="83">
        <f t="shared" si="67"/>
        <v>95.76</v>
      </c>
      <c r="K401" s="84">
        <f t="shared" si="70"/>
        <v>0</v>
      </c>
      <c r="L401" s="85">
        <f t="shared" si="71"/>
        <v>0</v>
      </c>
      <c r="M401" s="69">
        <f t="shared" si="72"/>
        <v>126</v>
      </c>
      <c r="N401" s="69">
        <f t="shared" si="73"/>
        <v>0</v>
      </c>
      <c r="O401" s="69">
        <f t="shared" si="74"/>
        <v>84</v>
      </c>
      <c r="P401" s="69">
        <f t="shared" si="75"/>
        <v>0</v>
      </c>
      <c r="Q401" s="2">
        <v>42</v>
      </c>
      <c r="R401" s="69">
        <f t="shared" si="76"/>
        <v>0</v>
      </c>
    </row>
    <row r="402" spans="2:18" x14ac:dyDescent="0.3">
      <c r="B402" s="4">
        <f t="shared" si="66"/>
        <v>396</v>
      </c>
      <c r="C402" s="20" t="s">
        <v>1034</v>
      </c>
      <c r="D402" s="21" t="s">
        <v>177</v>
      </c>
      <c r="E402" s="79">
        <v>0.12</v>
      </c>
      <c r="F402" s="79">
        <f>ROUND(E402*'Anexa 1.4. Total'!$C$20,2)</f>
        <v>0</v>
      </c>
      <c r="G402" s="79">
        <f>ROUND(F402*'Anexa 1.4. Total'!$C$33,2)</f>
        <v>0</v>
      </c>
      <c r="H402" s="104">
        <f t="shared" si="68"/>
        <v>0</v>
      </c>
      <c r="I402" s="105">
        <f t="shared" si="69"/>
        <v>90</v>
      </c>
      <c r="J402" s="83">
        <f t="shared" si="67"/>
        <v>10.799999999999999</v>
      </c>
      <c r="K402" s="84">
        <f t="shared" si="70"/>
        <v>0</v>
      </c>
      <c r="L402" s="85">
        <f t="shared" si="71"/>
        <v>0</v>
      </c>
      <c r="M402" s="69">
        <f t="shared" si="72"/>
        <v>45</v>
      </c>
      <c r="N402" s="69">
        <f t="shared" si="73"/>
        <v>0</v>
      </c>
      <c r="O402" s="69">
        <f t="shared" si="74"/>
        <v>30</v>
      </c>
      <c r="P402" s="69">
        <f t="shared" si="75"/>
        <v>0</v>
      </c>
      <c r="Q402" s="2">
        <v>15</v>
      </c>
      <c r="R402" s="69">
        <f t="shared" si="76"/>
        <v>0</v>
      </c>
    </row>
    <row r="403" spans="2:18" x14ac:dyDescent="0.3">
      <c r="B403" s="4">
        <f t="shared" si="66"/>
        <v>397</v>
      </c>
      <c r="C403" s="20" t="s">
        <v>1035</v>
      </c>
      <c r="D403" s="21" t="s">
        <v>177</v>
      </c>
      <c r="E403" s="79">
        <v>0.13</v>
      </c>
      <c r="F403" s="79">
        <f>ROUND(E403*'Anexa 1.4. Total'!$C$20,2)</f>
        <v>0</v>
      </c>
      <c r="G403" s="79">
        <f>ROUND(F403*'Anexa 1.4. Total'!$C$33,2)</f>
        <v>0</v>
      </c>
      <c r="H403" s="104">
        <f t="shared" si="68"/>
        <v>0</v>
      </c>
      <c r="I403" s="105">
        <f t="shared" si="69"/>
        <v>90</v>
      </c>
      <c r="J403" s="83">
        <f t="shared" si="67"/>
        <v>11.700000000000001</v>
      </c>
      <c r="K403" s="84">
        <f t="shared" si="70"/>
        <v>0</v>
      </c>
      <c r="L403" s="85">
        <f t="shared" si="71"/>
        <v>0</v>
      </c>
      <c r="M403" s="69">
        <f t="shared" si="72"/>
        <v>45</v>
      </c>
      <c r="N403" s="69">
        <f t="shared" si="73"/>
        <v>0</v>
      </c>
      <c r="O403" s="69">
        <f t="shared" si="74"/>
        <v>30</v>
      </c>
      <c r="P403" s="69">
        <f t="shared" si="75"/>
        <v>0</v>
      </c>
      <c r="Q403" s="2">
        <v>15</v>
      </c>
      <c r="R403" s="69">
        <f t="shared" si="76"/>
        <v>0</v>
      </c>
    </row>
    <row r="404" spans="2:18" x14ac:dyDescent="0.3">
      <c r="B404" s="4">
        <f t="shared" si="66"/>
        <v>398</v>
      </c>
      <c r="C404" s="20" t="s">
        <v>1036</v>
      </c>
      <c r="D404" s="21" t="s">
        <v>177</v>
      </c>
      <c r="E404" s="79">
        <v>0.2</v>
      </c>
      <c r="F404" s="79">
        <f>ROUND(E404*'Anexa 1.4. Total'!$C$20,2)</f>
        <v>0</v>
      </c>
      <c r="G404" s="79">
        <f>ROUND(F404*'Anexa 1.4. Total'!$C$33,2)</f>
        <v>0</v>
      </c>
      <c r="H404" s="104">
        <f t="shared" si="68"/>
        <v>0</v>
      </c>
      <c r="I404" s="105">
        <f t="shared" si="69"/>
        <v>90</v>
      </c>
      <c r="J404" s="83">
        <f t="shared" si="67"/>
        <v>18</v>
      </c>
      <c r="K404" s="84">
        <f t="shared" si="70"/>
        <v>0</v>
      </c>
      <c r="L404" s="85">
        <f t="shared" si="71"/>
        <v>0</v>
      </c>
      <c r="M404" s="69">
        <f t="shared" si="72"/>
        <v>45</v>
      </c>
      <c r="N404" s="69">
        <f t="shared" si="73"/>
        <v>0</v>
      </c>
      <c r="O404" s="69">
        <f t="shared" si="74"/>
        <v>30</v>
      </c>
      <c r="P404" s="69">
        <f t="shared" si="75"/>
        <v>0</v>
      </c>
      <c r="Q404" s="2">
        <v>15</v>
      </c>
      <c r="R404" s="69">
        <f t="shared" si="76"/>
        <v>0</v>
      </c>
    </row>
    <row r="405" spans="2:18" x14ac:dyDescent="0.3">
      <c r="B405" s="4">
        <f t="shared" si="66"/>
        <v>399</v>
      </c>
      <c r="C405" s="20" t="s">
        <v>1037</v>
      </c>
      <c r="D405" s="21" t="s">
        <v>678</v>
      </c>
      <c r="E405" s="79">
        <v>0.45</v>
      </c>
      <c r="F405" s="79">
        <f>ROUND(E405*'Anexa 1.4. Total'!$C$20,2)</f>
        <v>0</v>
      </c>
      <c r="G405" s="79">
        <f>ROUND(F405*'Anexa 1.4. Total'!$C$33,2)</f>
        <v>0</v>
      </c>
      <c r="H405" s="104">
        <f t="shared" si="68"/>
        <v>0</v>
      </c>
      <c r="I405" s="105">
        <f t="shared" si="69"/>
        <v>42</v>
      </c>
      <c r="J405" s="83">
        <f t="shared" si="67"/>
        <v>18.900000000000002</v>
      </c>
      <c r="K405" s="84">
        <f t="shared" si="70"/>
        <v>0</v>
      </c>
      <c r="L405" s="85">
        <f t="shared" si="71"/>
        <v>0</v>
      </c>
      <c r="M405" s="69">
        <f t="shared" si="72"/>
        <v>21</v>
      </c>
      <c r="N405" s="69">
        <f t="shared" si="73"/>
        <v>0</v>
      </c>
      <c r="O405" s="69">
        <f t="shared" si="74"/>
        <v>14</v>
      </c>
      <c r="P405" s="69">
        <f t="shared" si="75"/>
        <v>0</v>
      </c>
      <c r="Q405" s="2">
        <v>7</v>
      </c>
      <c r="R405" s="69">
        <f t="shared" si="76"/>
        <v>0</v>
      </c>
    </row>
    <row r="406" spans="2:18" x14ac:dyDescent="0.3">
      <c r="B406" s="4">
        <f t="shared" si="66"/>
        <v>400</v>
      </c>
      <c r="C406" s="20" t="s">
        <v>1038</v>
      </c>
      <c r="D406" s="21" t="s">
        <v>672</v>
      </c>
      <c r="E406" s="79">
        <v>0.21000000000000002</v>
      </c>
      <c r="F406" s="79">
        <f>ROUND(E406*'Anexa 1.4. Total'!$C$20,2)</f>
        <v>0</v>
      </c>
      <c r="G406" s="79">
        <f>ROUND(F406*'Anexa 1.4. Total'!$C$33,2)</f>
        <v>0</v>
      </c>
      <c r="H406" s="104">
        <f t="shared" si="68"/>
        <v>0</v>
      </c>
      <c r="I406" s="105">
        <f t="shared" si="69"/>
        <v>138</v>
      </c>
      <c r="J406" s="83">
        <f t="shared" si="67"/>
        <v>28.980000000000004</v>
      </c>
      <c r="K406" s="84">
        <f t="shared" si="70"/>
        <v>0</v>
      </c>
      <c r="L406" s="85">
        <f t="shared" si="71"/>
        <v>0</v>
      </c>
      <c r="M406" s="69">
        <f t="shared" si="72"/>
        <v>69</v>
      </c>
      <c r="N406" s="69">
        <f t="shared" si="73"/>
        <v>0</v>
      </c>
      <c r="O406" s="69">
        <f t="shared" si="74"/>
        <v>46</v>
      </c>
      <c r="P406" s="69">
        <f t="shared" si="75"/>
        <v>0</v>
      </c>
      <c r="Q406" s="2">
        <v>23</v>
      </c>
      <c r="R406" s="69">
        <f t="shared" si="76"/>
        <v>0</v>
      </c>
    </row>
    <row r="407" spans="2:18" x14ac:dyDescent="0.3">
      <c r="B407" s="4">
        <f t="shared" si="66"/>
        <v>401</v>
      </c>
      <c r="C407" s="20" t="s">
        <v>1039</v>
      </c>
      <c r="D407" s="21" t="s">
        <v>54</v>
      </c>
      <c r="E407" s="79">
        <v>1.05</v>
      </c>
      <c r="F407" s="79">
        <f>ROUND(E407*'Anexa 1.4. Total'!$C$20,2)</f>
        <v>0</v>
      </c>
      <c r="G407" s="79">
        <f>ROUND(F407*'Anexa 1.4. Total'!$C$33,2)</f>
        <v>0</v>
      </c>
      <c r="H407" s="104">
        <f t="shared" si="68"/>
        <v>0</v>
      </c>
      <c r="I407" s="105">
        <f t="shared" si="69"/>
        <v>24</v>
      </c>
      <c r="J407" s="83">
        <f t="shared" si="67"/>
        <v>25.200000000000003</v>
      </c>
      <c r="K407" s="84">
        <f t="shared" si="70"/>
        <v>0</v>
      </c>
      <c r="L407" s="85">
        <f t="shared" si="71"/>
        <v>0</v>
      </c>
      <c r="M407" s="69">
        <f t="shared" si="72"/>
        <v>12</v>
      </c>
      <c r="N407" s="69">
        <f t="shared" si="73"/>
        <v>0</v>
      </c>
      <c r="O407" s="69">
        <f t="shared" si="74"/>
        <v>8</v>
      </c>
      <c r="P407" s="69">
        <f t="shared" si="75"/>
        <v>0</v>
      </c>
      <c r="Q407" s="2">
        <v>4</v>
      </c>
      <c r="R407" s="69">
        <f t="shared" si="76"/>
        <v>0</v>
      </c>
    </row>
    <row r="408" spans="2:18" x14ac:dyDescent="0.3">
      <c r="B408" s="4">
        <f t="shared" si="66"/>
        <v>402</v>
      </c>
      <c r="C408" s="20" t="s">
        <v>1040</v>
      </c>
      <c r="D408" s="21" t="s">
        <v>54</v>
      </c>
      <c r="E408" s="79">
        <v>1.5</v>
      </c>
      <c r="F408" s="79">
        <f>ROUND(E408*'Anexa 1.4. Total'!$C$20,2)</f>
        <v>0</v>
      </c>
      <c r="G408" s="79">
        <f>ROUND(F408*'Anexa 1.4. Total'!$C$33,2)</f>
        <v>0</v>
      </c>
      <c r="H408" s="104">
        <f t="shared" si="68"/>
        <v>0</v>
      </c>
      <c r="I408" s="105">
        <f t="shared" si="69"/>
        <v>42</v>
      </c>
      <c r="J408" s="83">
        <f t="shared" si="67"/>
        <v>63</v>
      </c>
      <c r="K408" s="84">
        <f t="shared" si="70"/>
        <v>0</v>
      </c>
      <c r="L408" s="85">
        <f t="shared" si="71"/>
        <v>0</v>
      </c>
      <c r="M408" s="69">
        <f t="shared" si="72"/>
        <v>21</v>
      </c>
      <c r="N408" s="69">
        <f t="shared" si="73"/>
        <v>0</v>
      </c>
      <c r="O408" s="69">
        <f t="shared" si="74"/>
        <v>14</v>
      </c>
      <c r="P408" s="69">
        <f t="shared" si="75"/>
        <v>0</v>
      </c>
      <c r="Q408" s="2">
        <v>7</v>
      </c>
      <c r="R408" s="69">
        <f t="shared" si="76"/>
        <v>0</v>
      </c>
    </row>
    <row r="409" spans="2:18" x14ac:dyDescent="0.3">
      <c r="B409" s="4">
        <f t="shared" si="66"/>
        <v>403</v>
      </c>
      <c r="C409" s="20" t="s">
        <v>1041</v>
      </c>
      <c r="D409" s="21" t="s">
        <v>54</v>
      </c>
      <c r="E409" s="79">
        <v>1.64</v>
      </c>
      <c r="F409" s="79">
        <f>ROUND(E409*'Anexa 1.4. Total'!$C$20,2)</f>
        <v>0</v>
      </c>
      <c r="G409" s="79">
        <f>ROUND(F409*'Anexa 1.4. Total'!$C$33,2)</f>
        <v>0</v>
      </c>
      <c r="H409" s="104">
        <f t="shared" si="68"/>
        <v>0</v>
      </c>
      <c r="I409" s="105">
        <f t="shared" si="69"/>
        <v>24</v>
      </c>
      <c r="J409" s="83">
        <f t="shared" si="67"/>
        <v>39.36</v>
      </c>
      <c r="K409" s="84">
        <f t="shared" si="70"/>
        <v>0</v>
      </c>
      <c r="L409" s="85">
        <f t="shared" si="71"/>
        <v>0</v>
      </c>
      <c r="M409" s="69">
        <f t="shared" si="72"/>
        <v>12</v>
      </c>
      <c r="N409" s="69">
        <f t="shared" si="73"/>
        <v>0</v>
      </c>
      <c r="O409" s="69">
        <f t="shared" si="74"/>
        <v>8</v>
      </c>
      <c r="P409" s="69">
        <f t="shared" si="75"/>
        <v>0</v>
      </c>
      <c r="Q409" s="2">
        <v>4</v>
      </c>
      <c r="R409" s="69">
        <f t="shared" si="76"/>
        <v>0</v>
      </c>
    </row>
    <row r="410" spans="2:18" x14ac:dyDescent="0.3">
      <c r="B410" s="4">
        <f t="shared" si="66"/>
        <v>404</v>
      </c>
      <c r="C410" s="20" t="s">
        <v>1042</v>
      </c>
      <c r="D410" s="21" t="s">
        <v>54</v>
      </c>
      <c r="E410" s="79">
        <v>2.21</v>
      </c>
      <c r="F410" s="79">
        <f>ROUND(E410*'Anexa 1.4. Total'!$C$20,2)</f>
        <v>0</v>
      </c>
      <c r="G410" s="79">
        <f>ROUND(F410*'Anexa 1.4. Total'!$C$33,2)</f>
        <v>0</v>
      </c>
      <c r="H410" s="104">
        <f t="shared" si="68"/>
        <v>0</v>
      </c>
      <c r="I410" s="105">
        <f t="shared" si="69"/>
        <v>42</v>
      </c>
      <c r="J410" s="83">
        <f t="shared" si="67"/>
        <v>92.82</v>
      </c>
      <c r="K410" s="84">
        <f t="shared" si="70"/>
        <v>0</v>
      </c>
      <c r="L410" s="85">
        <f t="shared" si="71"/>
        <v>0</v>
      </c>
      <c r="M410" s="69">
        <f t="shared" si="72"/>
        <v>21</v>
      </c>
      <c r="N410" s="69">
        <f t="shared" si="73"/>
        <v>0</v>
      </c>
      <c r="O410" s="69">
        <f t="shared" si="74"/>
        <v>14</v>
      </c>
      <c r="P410" s="69">
        <f t="shared" si="75"/>
        <v>0</v>
      </c>
      <c r="Q410" s="2">
        <v>7</v>
      </c>
      <c r="R410" s="69">
        <f t="shared" si="76"/>
        <v>0</v>
      </c>
    </row>
    <row r="411" spans="2:18" x14ac:dyDescent="0.3">
      <c r="B411" s="4">
        <f t="shared" si="66"/>
        <v>405</v>
      </c>
      <c r="C411" s="20" t="s">
        <v>1043</v>
      </c>
      <c r="D411" s="21" t="s">
        <v>54</v>
      </c>
      <c r="E411" s="79">
        <v>1.52</v>
      </c>
      <c r="F411" s="79">
        <f>ROUND(E411*'Anexa 1.4. Total'!$C$20,2)</f>
        <v>0</v>
      </c>
      <c r="G411" s="79">
        <f>ROUND(F411*'Anexa 1.4. Total'!$C$33,2)</f>
        <v>0</v>
      </c>
      <c r="H411" s="104">
        <f t="shared" si="68"/>
        <v>0</v>
      </c>
      <c r="I411" s="105">
        <f t="shared" si="69"/>
        <v>24</v>
      </c>
      <c r="J411" s="83">
        <f t="shared" si="67"/>
        <v>36.480000000000004</v>
      </c>
      <c r="K411" s="84">
        <f t="shared" si="70"/>
        <v>0</v>
      </c>
      <c r="L411" s="85">
        <f t="shared" si="71"/>
        <v>0</v>
      </c>
      <c r="M411" s="69">
        <f t="shared" si="72"/>
        <v>12</v>
      </c>
      <c r="N411" s="69">
        <f t="shared" si="73"/>
        <v>0</v>
      </c>
      <c r="O411" s="69">
        <f t="shared" si="74"/>
        <v>8</v>
      </c>
      <c r="P411" s="69">
        <f t="shared" si="75"/>
        <v>0</v>
      </c>
      <c r="Q411" s="2">
        <v>4</v>
      </c>
      <c r="R411" s="69">
        <f t="shared" si="76"/>
        <v>0</v>
      </c>
    </row>
    <row r="412" spans="2:18" x14ac:dyDescent="0.3">
      <c r="B412" s="4">
        <f t="shared" si="66"/>
        <v>406</v>
      </c>
      <c r="C412" s="20" t="s">
        <v>1044</v>
      </c>
      <c r="D412" s="21" t="s">
        <v>54</v>
      </c>
      <c r="E412" s="79">
        <v>1.52</v>
      </c>
      <c r="F412" s="79">
        <f>ROUND(E412*'Anexa 1.4. Total'!$C$20,2)</f>
        <v>0</v>
      </c>
      <c r="G412" s="79">
        <f>ROUND(F412*'Anexa 1.4. Total'!$C$33,2)</f>
        <v>0</v>
      </c>
      <c r="H412" s="104">
        <f t="shared" si="68"/>
        <v>0</v>
      </c>
      <c r="I412" s="105">
        <f t="shared" si="69"/>
        <v>24</v>
      </c>
      <c r="J412" s="83">
        <f t="shared" si="67"/>
        <v>36.480000000000004</v>
      </c>
      <c r="K412" s="84">
        <f t="shared" si="70"/>
        <v>0</v>
      </c>
      <c r="L412" s="85">
        <f t="shared" si="71"/>
        <v>0</v>
      </c>
      <c r="M412" s="69">
        <f t="shared" si="72"/>
        <v>12</v>
      </c>
      <c r="N412" s="69">
        <f t="shared" si="73"/>
        <v>0</v>
      </c>
      <c r="O412" s="69">
        <f t="shared" si="74"/>
        <v>8</v>
      </c>
      <c r="P412" s="69">
        <f t="shared" si="75"/>
        <v>0</v>
      </c>
      <c r="Q412" s="2">
        <v>4</v>
      </c>
      <c r="R412" s="69">
        <f t="shared" si="76"/>
        <v>0</v>
      </c>
    </row>
    <row r="413" spans="2:18" x14ac:dyDescent="0.3">
      <c r="B413" s="4">
        <f t="shared" si="66"/>
        <v>407</v>
      </c>
      <c r="C413" s="20" t="s">
        <v>1045</v>
      </c>
      <c r="D413" s="21" t="s">
        <v>54</v>
      </c>
      <c r="E413" s="79">
        <v>2.0499999999999998</v>
      </c>
      <c r="F413" s="79">
        <f>ROUND(E413*'Anexa 1.4. Total'!$C$20,2)</f>
        <v>0</v>
      </c>
      <c r="G413" s="79">
        <f>ROUND(F413*'Anexa 1.4. Total'!$C$33,2)</f>
        <v>0</v>
      </c>
      <c r="H413" s="104">
        <f t="shared" si="68"/>
        <v>0</v>
      </c>
      <c r="I413" s="105">
        <f t="shared" si="69"/>
        <v>42</v>
      </c>
      <c r="J413" s="83">
        <f t="shared" si="67"/>
        <v>86.1</v>
      </c>
      <c r="K413" s="84">
        <f t="shared" si="70"/>
        <v>0</v>
      </c>
      <c r="L413" s="85">
        <f t="shared" si="71"/>
        <v>0</v>
      </c>
      <c r="M413" s="69">
        <f t="shared" si="72"/>
        <v>21</v>
      </c>
      <c r="N413" s="69">
        <f t="shared" si="73"/>
        <v>0</v>
      </c>
      <c r="O413" s="69">
        <f t="shared" si="74"/>
        <v>14</v>
      </c>
      <c r="P413" s="69">
        <f t="shared" si="75"/>
        <v>0</v>
      </c>
      <c r="Q413" s="2">
        <v>7</v>
      </c>
      <c r="R413" s="69">
        <f t="shared" si="76"/>
        <v>0</v>
      </c>
    </row>
    <row r="414" spans="2:18" x14ac:dyDescent="0.3">
      <c r="B414" s="4">
        <f t="shared" si="66"/>
        <v>408</v>
      </c>
      <c r="C414" s="20" t="s">
        <v>1046</v>
      </c>
      <c r="D414" s="21" t="s">
        <v>672</v>
      </c>
      <c r="E414" s="79">
        <v>0.34</v>
      </c>
      <c r="F414" s="79">
        <f>ROUND(E414*'Anexa 1.4. Total'!$C$20,2)</f>
        <v>0</v>
      </c>
      <c r="G414" s="79">
        <f>ROUND(F414*'Anexa 1.4. Total'!$C$33,2)</f>
        <v>0</v>
      </c>
      <c r="H414" s="104">
        <f t="shared" si="68"/>
        <v>0</v>
      </c>
      <c r="I414" s="105">
        <f t="shared" si="69"/>
        <v>168</v>
      </c>
      <c r="J414" s="83">
        <f t="shared" si="67"/>
        <v>57.120000000000005</v>
      </c>
      <c r="K414" s="84">
        <f t="shared" si="70"/>
        <v>0</v>
      </c>
      <c r="L414" s="85">
        <f t="shared" si="71"/>
        <v>0</v>
      </c>
      <c r="M414" s="69">
        <f t="shared" si="72"/>
        <v>84</v>
      </c>
      <c r="N414" s="69">
        <f t="shared" si="73"/>
        <v>0</v>
      </c>
      <c r="O414" s="69">
        <f t="shared" si="74"/>
        <v>56</v>
      </c>
      <c r="P414" s="69">
        <f t="shared" si="75"/>
        <v>0</v>
      </c>
      <c r="Q414" s="2">
        <v>28</v>
      </c>
      <c r="R414" s="69">
        <f t="shared" si="76"/>
        <v>0</v>
      </c>
    </row>
    <row r="415" spans="2:18" x14ac:dyDescent="0.3">
      <c r="B415" s="4">
        <f t="shared" si="66"/>
        <v>409</v>
      </c>
      <c r="C415" s="20" t="s">
        <v>1047</v>
      </c>
      <c r="D415" s="21" t="s">
        <v>54</v>
      </c>
      <c r="E415" s="79">
        <v>1.03</v>
      </c>
      <c r="F415" s="79">
        <f>ROUND(E415*'Anexa 1.4. Total'!$C$20,2)</f>
        <v>0</v>
      </c>
      <c r="G415" s="79">
        <f>ROUND(F415*'Anexa 1.4. Total'!$C$33,2)</f>
        <v>0</v>
      </c>
      <c r="H415" s="104">
        <f t="shared" si="68"/>
        <v>0</v>
      </c>
      <c r="I415" s="105">
        <f t="shared" si="69"/>
        <v>24</v>
      </c>
      <c r="J415" s="83">
        <f t="shared" si="67"/>
        <v>24.72</v>
      </c>
      <c r="K415" s="84">
        <f t="shared" si="70"/>
        <v>0</v>
      </c>
      <c r="L415" s="85">
        <f t="shared" si="71"/>
        <v>0</v>
      </c>
      <c r="M415" s="69">
        <f t="shared" si="72"/>
        <v>12</v>
      </c>
      <c r="N415" s="69">
        <f t="shared" si="73"/>
        <v>0</v>
      </c>
      <c r="O415" s="69">
        <f t="shared" si="74"/>
        <v>8</v>
      </c>
      <c r="P415" s="69">
        <f t="shared" si="75"/>
        <v>0</v>
      </c>
      <c r="Q415" s="2">
        <v>4</v>
      </c>
      <c r="R415" s="69">
        <f t="shared" si="76"/>
        <v>0</v>
      </c>
    </row>
    <row r="416" spans="2:18" x14ac:dyDescent="0.3">
      <c r="B416" s="4">
        <f t="shared" si="66"/>
        <v>410</v>
      </c>
      <c r="C416" s="20" t="s">
        <v>1048</v>
      </c>
      <c r="D416" s="21" t="s">
        <v>54</v>
      </c>
      <c r="E416" s="79">
        <v>2.0999999999999996</v>
      </c>
      <c r="F416" s="79">
        <f>ROUND(E416*'Anexa 1.4. Total'!$C$20,2)</f>
        <v>0</v>
      </c>
      <c r="G416" s="79">
        <f>ROUND(F416*'Anexa 1.4. Total'!$C$33,2)</f>
        <v>0</v>
      </c>
      <c r="H416" s="104">
        <f t="shared" si="68"/>
        <v>0</v>
      </c>
      <c r="I416" s="105">
        <f t="shared" si="69"/>
        <v>42</v>
      </c>
      <c r="J416" s="83">
        <f t="shared" si="67"/>
        <v>88.199999999999989</v>
      </c>
      <c r="K416" s="84">
        <f t="shared" si="70"/>
        <v>0</v>
      </c>
      <c r="L416" s="85">
        <f t="shared" si="71"/>
        <v>0</v>
      </c>
      <c r="M416" s="69">
        <f t="shared" si="72"/>
        <v>21</v>
      </c>
      <c r="N416" s="69">
        <f t="shared" si="73"/>
        <v>0</v>
      </c>
      <c r="O416" s="69">
        <f t="shared" si="74"/>
        <v>14</v>
      </c>
      <c r="P416" s="69">
        <f t="shared" si="75"/>
        <v>0</v>
      </c>
      <c r="Q416" s="2">
        <v>7</v>
      </c>
      <c r="R416" s="69">
        <f t="shared" si="76"/>
        <v>0</v>
      </c>
    </row>
    <row r="417" spans="2:18" x14ac:dyDescent="0.3">
      <c r="B417" s="4">
        <f t="shared" si="66"/>
        <v>411</v>
      </c>
      <c r="C417" s="20" t="s">
        <v>1049</v>
      </c>
      <c r="D417" s="21" t="s">
        <v>54</v>
      </c>
      <c r="E417" s="79">
        <v>1.66</v>
      </c>
      <c r="F417" s="79">
        <f>ROUND(E417*'Anexa 1.4. Total'!$C$20,2)</f>
        <v>0</v>
      </c>
      <c r="G417" s="79">
        <f>ROUND(F417*'Anexa 1.4. Total'!$C$33,2)</f>
        <v>0</v>
      </c>
      <c r="H417" s="104">
        <f t="shared" si="68"/>
        <v>0</v>
      </c>
      <c r="I417" s="105">
        <f t="shared" si="69"/>
        <v>24</v>
      </c>
      <c r="J417" s="83">
        <f t="shared" si="67"/>
        <v>39.839999999999996</v>
      </c>
      <c r="K417" s="84">
        <f t="shared" si="70"/>
        <v>0</v>
      </c>
      <c r="L417" s="85">
        <f t="shared" si="71"/>
        <v>0</v>
      </c>
      <c r="M417" s="69">
        <f t="shared" si="72"/>
        <v>12</v>
      </c>
      <c r="N417" s="69">
        <f t="shared" si="73"/>
        <v>0</v>
      </c>
      <c r="O417" s="69">
        <f t="shared" si="74"/>
        <v>8</v>
      </c>
      <c r="P417" s="69">
        <f t="shared" si="75"/>
        <v>0</v>
      </c>
      <c r="Q417" s="2">
        <v>4</v>
      </c>
      <c r="R417" s="69">
        <f t="shared" si="76"/>
        <v>0</v>
      </c>
    </row>
    <row r="418" spans="2:18" x14ac:dyDescent="0.3">
      <c r="B418" s="3">
        <v>412</v>
      </c>
      <c r="C418" s="20" t="s">
        <v>1464</v>
      </c>
      <c r="D418" s="21" t="s">
        <v>54</v>
      </c>
      <c r="E418" s="79">
        <v>1.03</v>
      </c>
      <c r="F418" s="79">
        <f>ROUND(E418*'Anexa 1.4. Total'!$C$20,2)</f>
        <v>0</v>
      </c>
      <c r="G418" s="79">
        <f>ROUND(F418*'Anexa 1.4. Total'!$C$33,2)</f>
        <v>0</v>
      </c>
      <c r="H418" s="104">
        <f t="shared" si="68"/>
        <v>0</v>
      </c>
      <c r="I418" s="105">
        <f t="shared" si="69"/>
        <v>12</v>
      </c>
      <c r="J418" s="83">
        <f t="shared" si="67"/>
        <v>12.36</v>
      </c>
      <c r="K418" s="84">
        <f t="shared" si="70"/>
        <v>0</v>
      </c>
      <c r="L418" s="85">
        <f t="shared" si="71"/>
        <v>0</v>
      </c>
      <c r="M418" s="69">
        <f t="shared" si="72"/>
        <v>6</v>
      </c>
      <c r="N418" s="69">
        <f t="shared" si="73"/>
        <v>0</v>
      </c>
      <c r="O418" s="69">
        <f t="shared" si="74"/>
        <v>4</v>
      </c>
      <c r="P418" s="69">
        <f t="shared" si="75"/>
        <v>0</v>
      </c>
      <c r="Q418" s="2">
        <v>2</v>
      </c>
      <c r="R418" s="69">
        <f t="shared" si="76"/>
        <v>0</v>
      </c>
    </row>
    <row r="419" spans="2:18" ht="15.6" customHeight="1" x14ac:dyDescent="0.3">
      <c r="C419" s="46" t="s">
        <v>1050</v>
      </c>
      <c r="E419" s="87">
        <f>SUM(E7:E417)</f>
        <v>542.58999999999969</v>
      </c>
      <c r="F419" s="88"/>
      <c r="G419" s="88"/>
      <c r="H419" s="88"/>
      <c r="I419" s="89">
        <f>SUM(I7:I417)</f>
        <v>26208</v>
      </c>
      <c r="J419" s="90">
        <f>SUM(J7:J418)</f>
        <v>24765.42</v>
      </c>
      <c r="K419" s="91">
        <f>SUM(K7:K418)</f>
        <v>0</v>
      </c>
      <c r="L419" s="43">
        <f>SUM(L7:L418)</f>
        <v>0</v>
      </c>
      <c r="M419" s="43"/>
      <c r="N419" s="43">
        <f>SUM(N7:N418)</f>
        <v>0</v>
      </c>
      <c r="O419" s="43"/>
      <c r="P419" s="43">
        <f>SUM(P7:P418)</f>
        <v>0</v>
      </c>
      <c r="Q419" s="43"/>
      <c r="R419" s="43">
        <f>SUM(R7:R418)</f>
        <v>0</v>
      </c>
    </row>
    <row r="421" spans="2:18" x14ac:dyDescent="0.3">
      <c r="D421" s="48"/>
    </row>
    <row r="422" spans="2:18" x14ac:dyDescent="0.3">
      <c r="B422"/>
      <c r="C422" s="50"/>
      <c r="D422" s="50"/>
      <c r="E422" s="50"/>
      <c r="F422" s="50"/>
      <c r="G422" s="50"/>
      <c r="H422" s="50"/>
      <c r="I422" s="50"/>
      <c r="J422" s="50"/>
      <c r="K422" s="50"/>
    </row>
    <row r="423" spans="2:18" x14ac:dyDescent="0.3">
      <c r="B423"/>
      <c r="C423" s="3"/>
      <c r="D423" s="8"/>
      <c r="I423" s="3"/>
      <c r="J423" s="3"/>
      <c r="K423" s="7"/>
    </row>
    <row r="424" spans="2:18" ht="33" customHeight="1" x14ac:dyDescent="0.3">
      <c r="C424" s="180"/>
      <c r="D424" s="180"/>
      <c r="E424" s="180"/>
      <c r="F424" s="180"/>
      <c r="G424" s="180"/>
      <c r="H424" s="180"/>
      <c r="I424" s="180"/>
      <c r="J424" s="180"/>
      <c r="K424" s="51"/>
    </row>
  </sheetData>
  <autoFilter ref="A6:L419" xr:uid="{00000000-0001-0000-0100-000000000000}"/>
  <sortState xmlns:xlrd2="http://schemas.microsoft.com/office/spreadsheetml/2017/richdata2" ref="B7:K417">
    <sortCondition ref="C417"/>
  </sortState>
  <mergeCells count="6">
    <mergeCell ref="Q4:R4"/>
    <mergeCell ref="A2:K3"/>
    <mergeCell ref="I4:K4"/>
    <mergeCell ref="C424:J424"/>
    <mergeCell ref="M4:N4"/>
    <mergeCell ref="O4:P4"/>
  </mergeCells>
  <dataValidations count="1">
    <dataValidation type="textLength" allowBlank="1" showInputMessage="1" showErrorMessage="1" sqref="E422:H422" xr:uid="{00000000-0002-0000-0100-000000000000}">
      <formula1>0</formula1>
      <formula2>37</formula2>
    </dataValidation>
  </dataValidation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7483B-989A-44AE-9629-A06FBB749357}">
  <dimension ref="A1:S372"/>
  <sheetViews>
    <sheetView tabSelected="1" workbookViewId="0">
      <selection activeCell="N9" sqref="N9"/>
    </sheetView>
  </sheetViews>
  <sheetFormatPr defaultColWidth="8.88671875" defaultRowHeight="14.4" x14ac:dyDescent="0.3"/>
  <cols>
    <col min="1" max="1" width="8.88671875" style="60"/>
    <col min="3" max="3" width="48.44140625" customWidth="1"/>
    <col min="4" max="4" width="8.88671875" style="40"/>
    <col min="5" max="5" width="8.88671875" style="62"/>
    <col min="6" max="6" width="10.88671875" style="62" bestFit="1" customWidth="1"/>
    <col min="7" max="7" width="8.88671875" style="62"/>
    <col min="8" max="8" width="10.88671875" style="62" bestFit="1" customWidth="1"/>
    <col min="12" max="12" width="15.44140625" bestFit="1" customWidth="1"/>
    <col min="13" max="13" width="22.109375" style="173" customWidth="1"/>
    <col min="15" max="15" width="14.44140625" bestFit="1" customWidth="1"/>
    <col min="17" max="17" width="14.44140625" bestFit="1" customWidth="1"/>
    <col min="19" max="19" width="14.44140625" bestFit="1" customWidth="1"/>
  </cols>
  <sheetData>
    <row r="1" spans="1:19" x14ac:dyDescent="0.3">
      <c r="A1" s="191" t="s">
        <v>1051</v>
      </c>
      <c r="B1" s="191"/>
      <c r="C1" s="191"/>
      <c r="D1" s="191"/>
      <c r="E1" s="191"/>
      <c r="F1" s="191"/>
      <c r="G1" s="191"/>
      <c r="H1" s="191"/>
      <c r="I1" s="191"/>
      <c r="J1" s="191"/>
      <c r="K1" s="191"/>
      <c r="L1" s="191"/>
      <c r="M1" s="191"/>
      <c r="N1" s="40"/>
      <c r="O1" s="40"/>
      <c r="P1" s="40"/>
      <c r="Q1" s="40"/>
      <c r="R1" s="40"/>
      <c r="S1" s="40"/>
    </row>
    <row r="2" spans="1:19" x14ac:dyDescent="0.3">
      <c r="A2" s="19"/>
      <c r="B2" s="40"/>
      <c r="E2" s="120"/>
      <c r="F2" s="120"/>
      <c r="G2" s="120"/>
      <c r="H2" s="120"/>
      <c r="I2" s="40"/>
      <c r="J2" s="40"/>
      <c r="K2" s="40"/>
      <c r="L2" s="40"/>
      <c r="N2" s="40"/>
      <c r="O2" s="40"/>
      <c r="P2" s="40"/>
      <c r="Q2" s="40"/>
      <c r="R2" s="40"/>
      <c r="S2" s="40"/>
    </row>
    <row r="3" spans="1:19" x14ac:dyDescent="0.3">
      <c r="A3" s="19"/>
      <c r="B3" s="40"/>
      <c r="E3" s="120"/>
      <c r="F3" s="120"/>
      <c r="G3" s="120"/>
      <c r="H3" s="120"/>
      <c r="I3" s="192" t="s">
        <v>1052</v>
      </c>
      <c r="J3" s="192"/>
      <c r="K3" s="192"/>
      <c r="L3" s="192"/>
      <c r="N3" s="193" t="s">
        <v>621</v>
      </c>
      <c r="O3" s="193"/>
      <c r="P3" s="193" t="s">
        <v>2</v>
      </c>
      <c r="Q3" s="193"/>
      <c r="R3" s="193" t="s">
        <v>3</v>
      </c>
      <c r="S3" s="193"/>
    </row>
    <row r="4" spans="1:19" ht="72" x14ac:dyDescent="0.3">
      <c r="A4" s="100" t="s">
        <v>1053</v>
      </c>
      <c r="B4" s="93" t="s">
        <v>1054</v>
      </c>
      <c r="C4" s="170" t="s">
        <v>1055</v>
      </c>
      <c r="D4" s="100" t="s">
        <v>1056</v>
      </c>
      <c r="E4" s="63" t="s">
        <v>1057</v>
      </c>
      <c r="F4" s="63" t="s">
        <v>1058</v>
      </c>
      <c r="G4" s="63" t="s">
        <v>19</v>
      </c>
      <c r="H4" s="63" t="s">
        <v>627</v>
      </c>
      <c r="I4" s="63" t="s">
        <v>1059</v>
      </c>
      <c r="J4" s="63" t="s">
        <v>24</v>
      </c>
      <c r="K4" s="111" t="s">
        <v>628</v>
      </c>
      <c r="L4" s="63" t="s">
        <v>629</v>
      </c>
      <c r="M4" s="115" t="s">
        <v>1060</v>
      </c>
      <c r="N4" s="112" t="s">
        <v>21</v>
      </c>
      <c r="O4" s="112" t="s">
        <v>32</v>
      </c>
      <c r="P4" s="112" t="s">
        <v>21</v>
      </c>
      <c r="Q4" s="112" t="s">
        <v>32</v>
      </c>
      <c r="R4" s="112" t="s">
        <v>21</v>
      </c>
      <c r="S4" s="112" t="s">
        <v>32</v>
      </c>
    </row>
    <row r="5" spans="1:19" x14ac:dyDescent="0.3">
      <c r="A5" s="102">
        <v>0</v>
      </c>
      <c r="B5" s="121"/>
      <c r="C5" s="101">
        <v>1</v>
      </c>
      <c r="D5" s="102">
        <v>2</v>
      </c>
      <c r="E5" s="103">
        <v>3</v>
      </c>
      <c r="F5" s="103">
        <v>4</v>
      </c>
      <c r="G5" s="103">
        <v>5</v>
      </c>
      <c r="H5" s="63" t="s">
        <v>630</v>
      </c>
      <c r="I5" s="103">
        <v>7</v>
      </c>
      <c r="J5" s="63" t="s">
        <v>631</v>
      </c>
      <c r="K5" s="111" t="s">
        <v>632</v>
      </c>
      <c r="L5" s="63" t="s">
        <v>633</v>
      </c>
      <c r="M5" s="116">
        <v>11</v>
      </c>
      <c r="N5" s="93" t="s">
        <v>1061</v>
      </c>
      <c r="O5" s="63" t="s">
        <v>1062</v>
      </c>
      <c r="P5" s="63" t="s">
        <v>637</v>
      </c>
      <c r="Q5" s="63" t="s">
        <v>1063</v>
      </c>
      <c r="R5" s="63" t="s">
        <v>1064</v>
      </c>
      <c r="S5" s="63" t="s">
        <v>1065</v>
      </c>
    </row>
    <row r="6" spans="1:19" ht="43.2" x14ac:dyDescent="0.3">
      <c r="A6" s="21">
        <v>1</v>
      </c>
      <c r="B6" s="93"/>
      <c r="C6" s="64" t="s">
        <v>1468</v>
      </c>
      <c r="D6" s="64"/>
      <c r="E6" s="122">
        <v>4496.8999999999996</v>
      </c>
      <c r="F6" s="123">
        <f>ROUND(E6*'Anexa 1.4. Total'!$C$22,2)</f>
        <v>0</v>
      </c>
      <c r="G6" s="123">
        <f>ROUND(F6*'Anexa 1.4. Total'!$C$33,2)</f>
        <v>0</v>
      </c>
      <c r="H6" s="124">
        <f>F6+G6</f>
        <v>0</v>
      </c>
      <c r="I6" s="125">
        <v>3</v>
      </c>
      <c r="J6" s="126">
        <f t="shared" ref="J6:J7" si="0">I6*E6</f>
        <v>13490.699999999999</v>
      </c>
      <c r="K6" s="127">
        <f t="shared" ref="K6:K7" si="1">I6*F6</f>
        <v>0</v>
      </c>
      <c r="L6" s="123">
        <f>I6*H6</f>
        <v>0</v>
      </c>
      <c r="M6" s="117" t="s">
        <v>1470</v>
      </c>
      <c r="N6" s="93">
        <f>R6*3</f>
        <v>3</v>
      </c>
      <c r="O6" s="128">
        <f>N6*H6</f>
        <v>0</v>
      </c>
      <c r="P6" s="93">
        <v>2</v>
      </c>
      <c r="Q6" s="128">
        <f>P6*H6</f>
        <v>0</v>
      </c>
      <c r="R6" s="93">
        <v>1</v>
      </c>
      <c r="S6" s="128">
        <f>R6*H6</f>
        <v>0</v>
      </c>
    </row>
    <row r="7" spans="1:19" ht="43.2" x14ac:dyDescent="0.3">
      <c r="A7" s="21">
        <v>2</v>
      </c>
      <c r="B7" s="93"/>
      <c r="C7" s="65" t="s">
        <v>1469</v>
      </c>
      <c r="D7" s="65"/>
      <c r="E7" s="129">
        <v>5050</v>
      </c>
      <c r="F7" s="123">
        <f>ROUND(E7*'Anexa 1.4. Total'!$C$22,2)</f>
        <v>0</v>
      </c>
      <c r="G7" s="123">
        <f>ROUND(F7*'Anexa 1.4. Total'!$C$33,2)</f>
        <v>0</v>
      </c>
      <c r="H7" s="124">
        <f>F7+G7</f>
        <v>0</v>
      </c>
      <c r="I7" s="125">
        <v>3</v>
      </c>
      <c r="J7" s="126">
        <f t="shared" si="0"/>
        <v>15150</v>
      </c>
      <c r="K7" s="127">
        <f t="shared" si="1"/>
        <v>0</v>
      </c>
      <c r="L7" s="123">
        <f>I7*H7</f>
        <v>0</v>
      </c>
      <c r="M7" s="117" t="s">
        <v>1470</v>
      </c>
      <c r="N7" s="93">
        <f>R7*3</f>
        <v>3</v>
      </c>
      <c r="O7" s="128">
        <f t="shared" ref="O7:O70" si="2">N7*H7</f>
        <v>0</v>
      </c>
      <c r="P7" s="93">
        <v>2</v>
      </c>
      <c r="Q7" s="128">
        <f t="shared" ref="Q7:Q70" si="3">P7*H7</f>
        <v>0</v>
      </c>
      <c r="R7" s="93">
        <v>1</v>
      </c>
      <c r="S7" s="128">
        <f t="shared" ref="S7:S70" si="4">R7*H7</f>
        <v>0</v>
      </c>
    </row>
    <row r="8" spans="1:19" x14ac:dyDescent="0.3">
      <c r="A8" s="130"/>
      <c r="B8" s="131"/>
      <c r="C8" s="66" t="s">
        <v>1066</v>
      </c>
      <c r="D8" s="92"/>
      <c r="E8" s="132"/>
      <c r="F8" s="132"/>
      <c r="G8" s="123">
        <f>ROUND(F8*'Anexa 1.4. Total'!$C$33,2)</f>
        <v>0</v>
      </c>
      <c r="H8" s="133"/>
      <c r="I8" s="134"/>
      <c r="J8" s="135">
        <f>SUM(J6:J7)</f>
        <v>28640.699999999997</v>
      </c>
      <c r="K8" s="136">
        <f>SUM(K6:K7)</f>
        <v>0</v>
      </c>
      <c r="L8" s="135">
        <f>SUM(L6:L7)</f>
        <v>0</v>
      </c>
      <c r="M8" s="68">
        <f t="shared" ref="M8" si="5">SUM(M6:M7)</f>
        <v>0</v>
      </c>
      <c r="N8" s="135"/>
      <c r="O8" s="135">
        <f t="shared" ref="O8:S8" si="6">SUM(O6:O7)</f>
        <v>0</v>
      </c>
      <c r="P8" s="135"/>
      <c r="Q8" s="135">
        <f t="shared" si="6"/>
        <v>0</v>
      </c>
      <c r="R8" s="135"/>
      <c r="S8" s="135">
        <f t="shared" si="6"/>
        <v>0</v>
      </c>
    </row>
    <row r="9" spans="1:19" x14ac:dyDescent="0.3">
      <c r="A9" s="21">
        <v>1</v>
      </c>
      <c r="B9" s="21">
        <v>20037311</v>
      </c>
      <c r="C9" s="2" t="s">
        <v>1067</v>
      </c>
      <c r="D9" s="93"/>
      <c r="E9" s="137">
        <v>580.26</v>
      </c>
      <c r="F9" s="123">
        <f>ROUND(E9*'Anexa 1.4. Total'!$C$23,2)</f>
        <v>0</v>
      </c>
      <c r="G9" s="123">
        <f>ROUND(F9*'Anexa 1.4. Total'!$C$33,2)</f>
        <v>0</v>
      </c>
      <c r="H9" s="124">
        <f t="shared" ref="H9:H22" si="7">F9+G9</f>
        <v>0</v>
      </c>
      <c r="I9" s="125">
        <f>P9*3</f>
        <v>6</v>
      </c>
      <c r="J9" s="138">
        <f t="shared" ref="J9:J22" si="8">E9*I9</f>
        <v>3481.56</v>
      </c>
      <c r="K9" s="139">
        <f t="shared" ref="K9:K22" si="9">I9*F9</f>
        <v>0</v>
      </c>
      <c r="L9" s="123">
        <f t="shared" ref="L9:L22" si="10">I9*H9</f>
        <v>0</v>
      </c>
      <c r="M9" s="17" t="s">
        <v>1471</v>
      </c>
      <c r="N9" s="93">
        <f>R9*3</f>
        <v>3</v>
      </c>
      <c r="O9" s="128">
        <f t="shared" si="2"/>
        <v>0</v>
      </c>
      <c r="P9" s="93">
        <v>2</v>
      </c>
      <c r="Q9" s="128">
        <f t="shared" si="3"/>
        <v>0</v>
      </c>
      <c r="R9" s="93">
        <v>1</v>
      </c>
      <c r="S9" s="128">
        <f t="shared" si="4"/>
        <v>0</v>
      </c>
    </row>
    <row r="10" spans="1:19" x14ac:dyDescent="0.3">
      <c r="A10" s="21">
        <v>2</v>
      </c>
      <c r="B10" s="21">
        <v>1400000128</v>
      </c>
      <c r="C10" s="2" t="s">
        <v>1068</v>
      </c>
      <c r="D10" s="93"/>
      <c r="E10" s="137">
        <v>694.82</v>
      </c>
      <c r="F10" s="123">
        <f>ROUND(E10*'Anexa 1.4. Total'!$C$23,2)</f>
        <v>0</v>
      </c>
      <c r="G10" s="123">
        <f>ROUND(F10*'Anexa 1.4. Total'!$C$33,2)</f>
        <v>0</v>
      </c>
      <c r="H10" s="124">
        <f t="shared" si="7"/>
        <v>0</v>
      </c>
      <c r="I10" s="125">
        <f t="shared" ref="I10:I22" si="11">P10*3</f>
        <v>6</v>
      </c>
      <c r="J10" s="138">
        <f t="shared" si="8"/>
        <v>4168.92</v>
      </c>
      <c r="K10" s="139">
        <f t="shared" si="9"/>
        <v>0</v>
      </c>
      <c r="L10" s="123">
        <f t="shared" si="10"/>
        <v>0</v>
      </c>
      <c r="M10" s="17" t="s">
        <v>1471</v>
      </c>
      <c r="N10" s="93">
        <f t="shared" ref="N10:N22" si="12">R10*3</f>
        <v>3</v>
      </c>
      <c r="O10" s="128">
        <f t="shared" si="2"/>
        <v>0</v>
      </c>
      <c r="P10" s="93">
        <v>2</v>
      </c>
      <c r="Q10" s="128">
        <f t="shared" si="3"/>
        <v>0</v>
      </c>
      <c r="R10" s="93">
        <v>1</v>
      </c>
      <c r="S10" s="128">
        <f t="shared" si="4"/>
        <v>0</v>
      </c>
    </row>
    <row r="11" spans="1:19" x14ac:dyDescent="0.3">
      <c r="A11" s="21">
        <v>3</v>
      </c>
      <c r="B11" s="21">
        <v>1400000133</v>
      </c>
      <c r="C11" s="2" t="s">
        <v>1069</v>
      </c>
      <c r="D11" s="93"/>
      <c r="E11" s="137">
        <v>1113.01</v>
      </c>
      <c r="F11" s="123">
        <f>ROUND(E11*'Anexa 1.4. Total'!$C$23,2)</f>
        <v>0</v>
      </c>
      <c r="G11" s="123">
        <f>ROUND(F11*'Anexa 1.4. Total'!$C$33,2)</f>
        <v>0</v>
      </c>
      <c r="H11" s="124">
        <f t="shared" si="7"/>
        <v>0</v>
      </c>
      <c r="I11" s="125">
        <f t="shared" si="11"/>
        <v>6</v>
      </c>
      <c r="J11" s="138">
        <f t="shared" si="8"/>
        <v>6678.0599999999995</v>
      </c>
      <c r="K11" s="139">
        <f t="shared" si="9"/>
        <v>0</v>
      </c>
      <c r="L11" s="123">
        <f t="shared" si="10"/>
        <v>0</v>
      </c>
      <c r="M11" s="17" t="s">
        <v>1471</v>
      </c>
      <c r="N11" s="93">
        <f t="shared" si="12"/>
        <v>3</v>
      </c>
      <c r="O11" s="128">
        <f t="shared" si="2"/>
        <v>0</v>
      </c>
      <c r="P11" s="93">
        <v>2</v>
      </c>
      <c r="Q11" s="128">
        <f t="shared" si="3"/>
        <v>0</v>
      </c>
      <c r="R11" s="93">
        <v>1</v>
      </c>
      <c r="S11" s="128">
        <f t="shared" si="4"/>
        <v>0</v>
      </c>
    </row>
    <row r="12" spans="1:19" x14ac:dyDescent="0.3">
      <c r="A12" s="21">
        <v>4</v>
      </c>
      <c r="B12" s="21">
        <v>20037328</v>
      </c>
      <c r="C12" s="2" t="s">
        <v>1070</v>
      </c>
      <c r="D12" s="93"/>
      <c r="E12" s="137">
        <v>626.67999999999995</v>
      </c>
      <c r="F12" s="123">
        <f>ROUND(E12*'Anexa 1.4. Total'!$C$23,2)</f>
        <v>0</v>
      </c>
      <c r="G12" s="123">
        <f>ROUND(F12*'Anexa 1.4. Total'!$C$33,2)</f>
        <v>0</v>
      </c>
      <c r="H12" s="124">
        <f t="shared" si="7"/>
        <v>0</v>
      </c>
      <c r="I12" s="125">
        <f t="shared" si="11"/>
        <v>6</v>
      </c>
      <c r="J12" s="138">
        <f t="shared" si="8"/>
        <v>3760.08</v>
      </c>
      <c r="K12" s="139">
        <f t="shared" si="9"/>
        <v>0</v>
      </c>
      <c r="L12" s="123">
        <f t="shared" si="10"/>
        <v>0</v>
      </c>
      <c r="M12" s="17" t="s">
        <v>1471</v>
      </c>
      <c r="N12" s="93">
        <f t="shared" si="12"/>
        <v>3</v>
      </c>
      <c r="O12" s="128">
        <f t="shared" si="2"/>
        <v>0</v>
      </c>
      <c r="P12" s="93">
        <v>2</v>
      </c>
      <c r="Q12" s="128">
        <f t="shared" si="3"/>
        <v>0</v>
      </c>
      <c r="R12" s="93">
        <v>1</v>
      </c>
      <c r="S12" s="128">
        <f t="shared" si="4"/>
        <v>0</v>
      </c>
    </row>
    <row r="13" spans="1:19" x14ac:dyDescent="0.3">
      <c r="A13" s="21">
        <v>5</v>
      </c>
      <c r="B13" s="21">
        <v>1400000147</v>
      </c>
      <c r="C13" s="2" t="s">
        <v>1071</v>
      </c>
      <c r="D13" s="93"/>
      <c r="E13" s="137">
        <v>965.77</v>
      </c>
      <c r="F13" s="123">
        <f>ROUND(E13*'Anexa 1.4. Total'!$C$23,2)</f>
        <v>0</v>
      </c>
      <c r="G13" s="123">
        <f>ROUND(F13*'Anexa 1.4. Total'!$C$33,2)</f>
        <v>0</v>
      </c>
      <c r="H13" s="124">
        <f t="shared" si="7"/>
        <v>0</v>
      </c>
      <c r="I13" s="125">
        <f t="shared" si="11"/>
        <v>6</v>
      </c>
      <c r="J13" s="138">
        <f t="shared" si="8"/>
        <v>5794.62</v>
      </c>
      <c r="K13" s="139">
        <f t="shared" si="9"/>
        <v>0</v>
      </c>
      <c r="L13" s="123">
        <f t="shared" si="10"/>
        <v>0</v>
      </c>
      <c r="M13" s="17" t="s">
        <v>1471</v>
      </c>
      <c r="N13" s="93">
        <f t="shared" si="12"/>
        <v>3</v>
      </c>
      <c r="O13" s="128">
        <f t="shared" si="2"/>
        <v>0</v>
      </c>
      <c r="P13" s="93">
        <v>2</v>
      </c>
      <c r="Q13" s="128">
        <f t="shared" si="3"/>
        <v>0</v>
      </c>
      <c r="R13" s="93">
        <v>1</v>
      </c>
      <c r="S13" s="128">
        <f t="shared" si="4"/>
        <v>0</v>
      </c>
    </row>
    <row r="14" spans="1:19" x14ac:dyDescent="0.3">
      <c r="A14" s="21">
        <v>6</v>
      </c>
      <c r="B14" s="21">
        <v>20037366</v>
      </c>
      <c r="C14" s="2" t="s">
        <v>1072</v>
      </c>
      <c r="D14" s="93"/>
      <c r="E14" s="137">
        <v>474.27</v>
      </c>
      <c r="F14" s="123">
        <f>ROUND(E14*'Anexa 1.4. Total'!$C$23,2)</f>
        <v>0</v>
      </c>
      <c r="G14" s="123">
        <f>ROUND(F14*'Anexa 1.4. Total'!$C$33,2)</f>
        <v>0</v>
      </c>
      <c r="H14" s="124">
        <f t="shared" si="7"/>
        <v>0</v>
      </c>
      <c r="I14" s="125">
        <f t="shared" si="11"/>
        <v>6</v>
      </c>
      <c r="J14" s="138">
        <f t="shared" si="8"/>
        <v>2845.62</v>
      </c>
      <c r="K14" s="139">
        <f t="shared" si="9"/>
        <v>0</v>
      </c>
      <c r="L14" s="123">
        <f t="shared" si="10"/>
        <v>0</v>
      </c>
      <c r="M14" s="17" t="s">
        <v>1471</v>
      </c>
      <c r="N14" s="93">
        <f t="shared" si="12"/>
        <v>3</v>
      </c>
      <c r="O14" s="128">
        <f t="shared" si="2"/>
        <v>0</v>
      </c>
      <c r="P14" s="93">
        <v>2</v>
      </c>
      <c r="Q14" s="128">
        <f t="shared" si="3"/>
        <v>0</v>
      </c>
      <c r="R14" s="93">
        <v>1</v>
      </c>
      <c r="S14" s="128">
        <f t="shared" si="4"/>
        <v>0</v>
      </c>
    </row>
    <row r="15" spans="1:19" x14ac:dyDescent="0.3">
      <c r="A15" s="21">
        <v>7</v>
      </c>
      <c r="B15" s="21">
        <v>1400000161</v>
      </c>
      <c r="C15" s="2" t="s">
        <v>1073</v>
      </c>
      <c r="D15" s="93"/>
      <c r="E15" s="137">
        <v>694.82</v>
      </c>
      <c r="F15" s="123">
        <f>ROUND(E15*'Anexa 1.4. Total'!$C$23,2)</f>
        <v>0</v>
      </c>
      <c r="G15" s="123">
        <f>ROUND(F15*'Anexa 1.4. Total'!$C$33,2)</f>
        <v>0</v>
      </c>
      <c r="H15" s="124">
        <f t="shared" si="7"/>
        <v>0</v>
      </c>
      <c r="I15" s="125">
        <f t="shared" si="11"/>
        <v>6</v>
      </c>
      <c r="J15" s="138">
        <f t="shared" si="8"/>
        <v>4168.92</v>
      </c>
      <c r="K15" s="139">
        <f t="shared" si="9"/>
        <v>0</v>
      </c>
      <c r="L15" s="123">
        <f t="shared" si="10"/>
        <v>0</v>
      </c>
      <c r="M15" s="17" t="s">
        <v>1471</v>
      </c>
      <c r="N15" s="93">
        <f t="shared" si="12"/>
        <v>3</v>
      </c>
      <c r="O15" s="128">
        <f t="shared" si="2"/>
        <v>0</v>
      </c>
      <c r="P15" s="93">
        <v>2</v>
      </c>
      <c r="Q15" s="128">
        <f t="shared" si="3"/>
        <v>0</v>
      </c>
      <c r="R15" s="93">
        <v>1</v>
      </c>
      <c r="S15" s="128">
        <f t="shared" si="4"/>
        <v>0</v>
      </c>
    </row>
    <row r="16" spans="1:19" x14ac:dyDescent="0.3">
      <c r="A16" s="21">
        <v>8</v>
      </c>
      <c r="B16" s="21">
        <v>1400000165</v>
      </c>
      <c r="C16" s="2" t="s">
        <v>1074</v>
      </c>
      <c r="D16" s="93"/>
      <c r="E16" s="137">
        <v>1113.01</v>
      </c>
      <c r="F16" s="123">
        <f>ROUND(E16*'Anexa 1.4. Total'!$C$23,2)</f>
        <v>0</v>
      </c>
      <c r="G16" s="123">
        <f>ROUND(F16*'Anexa 1.4. Total'!$C$33,2)</f>
        <v>0</v>
      </c>
      <c r="H16" s="124">
        <f t="shared" si="7"/>
        <v>0</v>
      </c>
      <c r="I16" s="125">
        <f t="shared" si="11"/>
        <v>6</v>
      </c>
      <c r="J16" s="138">
        <f t="shared" si="8"/>
        <v>6678.0599999999995</v>
      </c>
      <c r="K16" s="139">
        <f t="shared" si="9"/>
        <v>0</v>
      </c>
      <c r="L16" s="123">
        <f t="shared" si="10"/>
        <v>0</v>
      </c>
      <c r="M16" s="17" t="s">
        <v>1471</v>
      </c>
      <c r="N16" s="93">
        <f t="shared" si="12"/>
        <v>3</v>
      </c>
      <c r="O16" s="128">
        <f t="shared" si="2"/>
        <v>0</v>
      </c>
      <c r="P16" s="93">
        <v>2</v>
      </c>
      <c r="Q16" s="128">
        <f t="shared" si="3"/>
        <v>0</v>
      </c>
      <c r="R16" s="93">
        <v>1</v>
      </c>
      <c r="S16" s="128">
        <f t="shared" si="4"/>
        <v>0</v>
      </c>
    </row>
    <row r="17" spans="1:19" x14ac:dyDescent="0.3">
      <c r="A17" s="21">
        <v>9</v>
      </c>
      <c r="B17" s="21">
        <v>1401011725</v>
      </c>
      <c r="C17" s="67" t="s">
        <v>1075</v>
      </c>
      <c r="D17" s="94"/>
      <c r="E17" s="137">
        <v>171.5</v>
      </c>
      <c r="F17" s="123">
        <f>ROUND(E17*'Anexa 1.4. Total'!$C$23,2)</f>
        <v>0</v>
      </c>
      <c r="G17" s="123">
        <f>ROUND(F17*'Anexa 1.4. Total'!$C$33,2)</f>
        <v>0</v>
      </c>
      <c r="H17" s="124">
        <f t="shared" si="7"/>
        <v>0</v>
      </c>
      <c r="I17" s="125">
        <f t="shared" si="11"/>
        <v>6</v>
      </c>
      <c r="J17" s="138">
        <f t="shared" si="8"/>
        <v>1029</v>
      </c>
      <c r="K17" s="139">
        <f t="shared" si="9"/>
        <v>0</v>
      </c>
      <c r="L17" s="123">
        <f t="shared" si="10"/>
        <v>0</v>
      </c>
      <c r="M17" s="17" t="s">
        <v>1076</v>
      </c>
      <c r="N17" s="93">
        <f t="shared" si="12"/>
        <v>3</v>
      </c>
      <c r="O17" s="128">
        <f t="shared" si="2"/>
        <v>0</v>
      </c>
      <c r="P17" s="93">
        <v>2</v>
      </c>
      <c r="Q17" s="128">
        <f t="shared" si="3"/>
        <v>0</v>
      </c>
      <c r="R17" s="93">
        <v>1</v>
      </c>
      <c r="S17" s="128">
        <f t="shared" si="4"/>
        <v>0</v>
      </c>
    </row>
    <row r="18" spans="1:19" x14ac:dyDescent="0.3">
      <c r="A18" s="21">
        <v>10</v>
      </c>
      <c r="B18" s="21">
        <v>1400022398</v>
      </c>
      <c r="C18" s="67" t="s">
        <v>1077</v>
      </c>
      <c r="D18" s="94"/>
      <c r="E18" s="137">
        <v>250.1</v>
      </c>
      <c r="F18" s="123">
        <f>ROUND(E18*'Anexa 1.4. Total'!$C$23,2)</f>
        <v>0</v>
      </c>
      <c r="G18" s="123">
        <f>ROUND(F18*'Anexa 1.4. Total'!$C$33,2)</f>
        <v>0</v>
      </c>
      <c r="H18" s="124">
        <f t="shared" si="7"/>
        <v>0</v>
      </c>
      <c r="I18" s="125">
        <f t="shared" si="11"/>
        <v>6</v>
      </c>
      <c r="J18" s="138">
        <f t="shared" si="8"/>
        <v>1500.6</v>
      </c>
      <c r="K18" s="139">
        <f t="shared" si="9"/>
        <v>0</v>
      </c>
      <c r="L18" s="123">
        <f t="shared" si="10"/>
        <v>0</v>
      </c>
      <c r="M18" s="17" t="s">
        <v>1076</v>
      </c>
      <c r="N18" s="93">
        <f t="shared" si="12"/>
        <v>3</v>
      </c>
      <c r="O18" s="128">
        <f t="shared" si="2"/>
        <v>0</v>
      </c>
      <c r="P18" s="93">
        <v>2</v>
      </c>
      <c r="Q18" s="128">
        <f t="shared" si="3"/>
        <v>0</v>
      </c>
      <c r="R18" s="93">
        <v>1</v>
      </c>
      <c r="S18" s="128">
        <f t="shared" si="4"/>
        <v>0</v>
      </c>
    </row>
    <row r="19" spans="1:19" x14ac:dyDescent="0.3">
      <c r="A19" s="21">
        <v>11</v>
      </c>
      <c r="B19" s="21">
        <v>1400022760</v>
      </c>
      <c r="C19" s="67" t="s">
        <v>1078</v>
      </c>
      <c r="D19" s="94"/>
      <c r="E19" s="137">
        <v>282.23</v>
      </c>
      <c r="F19" s="123">
        <f>ROUND(E19*'Anexa 1.4. Total'!$C$23,2)</f>
        <v>0</v>
      </c>
      <c r="G19" s="123">
        <f>ROUND(F19*'Anexa 1.4. Total'!$C$33,2)</f>
        <v>0</v>
      </c>
      <c r="H19" s="124">
        <f t="shared" si="7"/>
        <v>0</v>
      </c>
      <c r="I19" s="125">
        <f t="shared" si="11"/>
        <v>6</v>
      </c>
      <c r="J19" s="138">
        <f t="shared" si="8"/>
        <v>1693.38</v>
      </c>
      <c r="K19" s="139">
        <f t="shared" si="9"/>
        <v>0</v>
      </c>
      <c r="L19" s="123">
        <f t="shared" si="10"/>
        <v>0</v>
      </c>
      <c r="M19" s="17" t="s">
        <v>1076</v>
      </c>
      <c r="N19" s="93">
        <f t="shared" si="12"/>
        <v>3</v>
      </c>
      <c r="O19" s="128">
        <f t="shared" si="2"/>
        <v>0</v>
      </c>
      <c r="P19" s="93">
        <v>2</v>
      </c>
      <c r="Q19" s="128">
        <f t="shared" si="3"/>
        <v>0</v>
      </c>
      <c r="R19" s="93">
        <v>1</v>
      </c>
      <c r="S19" s="128">
        <f t="shared" si="4"/>
        <v>0</v>
      </c>
    </row>
    <row r="20" spans="1:19" x14ac:dyDescent="0.3">
      <c r="A20" s="21">
        <v>12</v>
      </c>
      <c r="B20" s="21">
        <v>1401010600</v>
      </c>
      <c r="C20" s="67" t="s">
        <v>1079</v>
      </c>
      <c r="D20" s="94"/>
      <c r="E20" s="137">
        <v>464.48</v>
      </c>
      <c r="F20" s="123">
        <f>ROUND(E20*'Anexa 1.4. Total'!$C$23,2)</f>
        <v>0</v>
      </c>
      <c r="G20" s="123">
        <f>ROUND(F20*'Anexa 1.4. Total'!$C$33,2)</f>
        <v>0</v>
      </c>
      <c r="H20" s="124">
        <f t="shared" si="7"/>
        <v>0</v>
      </c>
      <c r="I20" s="125">
        <f t="shared" si="11"/>
        <v>6</v>
      </c>
      <c r="J20" s="138">
        <f t="shared" si="8"/>
        <v>2786.88</v>
      </c>
      <c r="K20" s="139">
        <f t="shared" si="9"/>
        <v>0</v>
      </c>
      <c r="L20" s="123">
        <f t="shared" si="10"/>
        <v>0</v>
      </c>
      <c r="M20" s="17" t="s">
        <v>1076</v>
      </c>
      <c r="N20" s="93">
        <f t="shared" si="12"/>
        <v>3</v>
      </c>
      <c r="O20" s="128">
        <f t="shared" si="2"/>
        <v>0</v>
      </c>
      <c r="P20" s="93">
        <v>2</v>
      </c>
      <c r="Q20" s="128">
        <f t="shared" si="3"/>
        <v>0</v>
      </c>
      <c r="R20" s="93">
        <v>1</v>
      </c>
      <c r="S20" s="128">
        <f t="shared" si="4"/>
        <v>0</v>
      </c>
    </row>
    <row r="21" spans="1:19" x14ac:dyDescent="0.3">
      <c r="A21" s="21">
        <v>13</v>
      </c>
      <c r="B21" s="21">
        <v>1400022987</v>
      </c>
      <c r="C21" s="67" t="s">
        <v>1080</v>
      </c>
      <c r="D21" s="94"/>
      <c r="E21" s="137">
        <v>450.19</v>
      </c>
      <c r="F21" s="123">
        <f>ROUND(E21*'Anexa 1.4. Total'!$C$23,2)</f>
        <v>0</v>
      </c>
      <c r="G21" s="123">
        <f>ROUND(F21*'Anexa 1.4. Total'!$C$33,2)</f>
        <v>0</v>
      </c>
      <c r="H21" s="124">
        <f t="shared" si="7"/>
        <v>0</v>
      </c>
      <c r="I21" s="125">
        <f t="shared" si="11"/>
        <v>6</v>
      </c>
      <c r="J21" s="138">
        <f t="shared" si="8"/>
        <v>2701.14</v>
      </c>
      <c r="K21" s="139">
        <f t="shared" si="9"/>
        <v>0</v>
      </c>
      <c r="L21" s="123">
        <f t="shared" si="10"/>
        <v>0</v>
      </c>
      <c r="M21" s="17" t="s">
        <v>1472</v>
      </c>
      <c r="N21" s="93">
        <f t="shared" si="12"/>
        <v>3</v>
      </c>
      <c r="O21" s="128">
        <f t="shared" si="2"/>
        <v>0</v>
      </c>
      <c r="P21" s="93">
        <v>2</v>
      </c>
      <c r="Q21" s="128">
        <f t="shared" si="3"/>
        <v>0</v>
      </c>
      <c r="R21" s="93">
        <v>1</v>
      </c>
      <c r="S21" s="128">
        <f t="shared" si="4"/>
        <v>0</v>
      </c>
    </row>
    <row r="22" spans="1:19" x14ac:dyDescent="0.3">
      <c r="A22" s="21">
        <v>14</v>
      </c>
      <c r="B22" s="21">
        <v>1401011136</v>
      </c>
      <c r="C22" s="67" t="s">
        <v>1081</v>
      </c>
      <c r="D22" s="94"/>
      <c r="E22" s="137">
        <v>678.86</v>
      </c>
      <c r="F22" s="123">
        <f>ROUND(E22*'Anexa 1.4. Total'!$C$23,2)</f>
        <v>0</v>
      </c>
      <c r="G22" s="123">
        <f>ROUND(F22*'Anexa 1.4. Total'!$C$33,2)</f>
        <v>0</v>
      </c>
      <c r="H22" s="124">
        <f t="shared" si="7"/>
        <v>0</v>
      </c>
      <c r="I22" s="125">
        <f t="shared" si="11"/>
        <v>6</v>
      </c>
      <c r="J22" s="138">
        <f t="shared" si="8"/>
        <v>4073.16</v>
      </c>
      <c r="K22" s="139">
        <f t="shared" si="9"/>
        <v>0</v>
      </c>
      <c r="L22" s="123">
        <f t="shared" si="10"/>
        <v>0</v>
      </c>
      <c r="M22" s="17" t="s">
        <v>1472</v>
      </c>
      <c r="N22" s="93">
        <f t="shared" si="12"/>
        <v>3</v>
      </c>
      <c r="O22" s="128">
        <f t="shared" si="2"/>
        <v>0</v>
      </c>
      <c r="P22" s="93">
        <v>2</v>
      </c>
      <c r="Q22" s="128">
        <f t="shared" si="3"/>
        <v>0</v>
      </c>
      <c r="R22" s="93">
        <v>1</v>
      </c>
      <c r="S22" s="128">
        <f t="shared" si="4"/>
        <v>0</v>
      </c>
    </row>
    <row r="23" spans="1:19" x14ac:dyDescent="0.3">
      <c r="A23" s="130"/>
      <c r="B23" s="131"/>
      <c r="C23" s="66" t="s">
        <v>1082</v>
      </c>
      <c r="D23" s="92"/>
      <c r="E23" s="131"/>
      <c r="F23" s="131"/>
      <c r="G23" s="123">
        <f>ROUND(F23*'Anexa 1.4. Total'!$C$33,2)</f>
        <v>0</v>
      </c>
      <c r="H23" s="140"/>
      <c r="I23" s="125"/>
      <c r="J23" s="141">
        <f>SUM(J9:J22)</f>
        <v>51359.999999999985</v>
      </c>
      <c r="K23" s="142">
        <f>SUM(K9:K22)</f>
        <v>0</v>
      </c>
      <c r="L23" s="141">
        <f>SUM(L9:L22)</f>
        <v>0</v>
      </c>
      <c r="M23" s="118">
        <f t="shared" ref="M23" si="13">SUM(M9:M22)</f>
        <v>0</v>
      </c>
      <c r="N23" s="141"/>
      <c r="O23" s="141">
        <f t="shared" ref="O23:S23" si="14">SUM(O9:O22)</f>
        <v>0</v>
      </c>
      <c r="P23" s="141"/>
      <c r="Q23" s="141">
        <f t="shared" si="14"/>
        <v>0</v>
      </c>
      <c r="R23" s="141"/>
      <c r="S23" s="141">
        <f t="shared" si="14"/>
        <v>0</v>
      </c>
    </row>
    <row r="24" spans="1:19" x14ac:dyDescent="0.3">
      <c r="A24" s="21">
        <v>1</v>
      </c>
      <c r="B24" s="21">
        <v>1420025593</v>
      </c>
      <c r="C24" s="2" t="s">
        <v>1083</v>
      </c>
      <c r="D24" s="93"/>
      <c r="E24" s="123">
        <v>1156.68</v>
      </c>
      <c r="F24" s="123">
        <f>ROUND(E24*'Anexa 1.4. Total'!$C$24,2)</f>
        <v>0</v>
      </c>
      <c r="G24" s="123">
        <f>ROUND(F24*'Anexa 1.4. Total'!$C$33,2)</f>
        <v>0</v>
      </c>
      <c r="H24" s="124">
        <f t="shared" ref="H24:H30" si="15">F24+G24</f>
        <v>0</v>
      </c>
      <c r="I24" s="143">
        <v>3</v>
      </c>
      <c r="J24" s="144">
        <f t="shared" ref="J24:J30" si="16">I24*E24</f>
        <v>3470.04</v>
      </c>
      <c r="K24" s="145">
        <f>I24*F24</f>
        <v>0</v>
      </c>
      <c r="L24" s="123">
        <f t="shared" ref="L24:L30" si="17">I24*H24</f>
        <v>0</v>
      </c>
      <c r="M24" s="17" t="s">
        <v>1473</v>
      </c>
      <c r="N24" s="93">
        <f>R24*3</f>
        <v>3</v>
      </c>
      <c r="O24" s="128">
        <f t="shared" si="2"/>
        <v>0</v>
      </c>
      <c r="P24" s="93">
        <v>2</v>
      </c>
      <c r="Q24" s="128">
        <f t="shared" si="3"/>
        <v>0</v>
      </c>
      <c r="R24" s="93">
        <v>1</v>
      </c>
      <c r="S24" s="128">
        <f t="shared" si="4"/>
        <v>0</v>
      </c>
    </row>
    <row r="25" spans="1:19" x14ac:dyDescent="0.3">
      <c r="A25" s="21">
        <v>2</v>
      </c>
      <c r="B25" s="21">
        <v>1420001867</v>
      </c>
      <c r="C25" s="2" t="s">
        <v>1084</v>
      </c>
      <c r="D25" s="93"/>
      <c r="E25" s="123">
        <v>401.86</v>
      </c>
      <c r="F25" s="123">
        <f>ROUND(E25*'Anexa 1.4. Total'!$C$24,2)</f>
        <v>0</v>
      </c>
      <c r="G25" s="123">
        <f>ROUND(F25*'Anexa 1.4. Total'!$C$33,2)</f>
        <v>0</v>
      </c>
      <c r="H25" s="124">
        <f t="shared" si="15"/>
        <v>0</v>
      </c>
      <c r="I25" s="143">
        <v>6</v>
      </c>
      <c r="J25" s="144">
        <f t="shared" si="16"/>
        <v>2411.16</v>
      </c>
      <c r="K25" s="145">
        <f t="shared" ref="K25:K30" si="18">I25*F25</f>
        <v>0</v>
      </c>
      <c r="L25" s="123">
        <f t="shared" si="17"/>
        <v>0</v>
      </c>
      <c r="M25" s="17" t="s">
        <v>1474</v>
      </c>
      <c r="N25" s="93">
        <f t="shared" ref="N25:N30" si="19">R25*3</f>
        <v>3</v>
      </c>
      <c r="O25" s="128">
        <f t="shared" si="2"/>
        <v>0</v>
      </c>
      <c r="P25" s="93">
        <v>2</v>
      </c>
      <c r="Q25" s="128">
        <f t="shared" si="3"/>
        <v>0</v>
      </c>
      <c r="R25" s="93">
        <v>1</v>
      </c>
      <c r="S25" s="128">
        <f t="shared" si="4"/>
        <v>0</v>
      </c>
    </row>
    <row r="26" spans="1:19" x14ac:dyDescent="0.3">
      <c r="A26" s="21">
        <v>3</v>
      </c>
      <c r="B26" s="21">
        <v>20037262</v>
      </c>
      <c r="C26" s="2" t="s">
        <v>1085</v>
      </c>
      <c r="D26" s="93"/>
      <c r="E26" s="123">
        <v>757.98</v>
      </c>
      <c r="F26" s="123">
        <f>ROUND(E26*'Anexa 1.4. Total'!$C$24,2)</f>
        <v>0</v>
      </c>
      <c r="G26" s="123">
        <f>ROUND(F26*'Anexa 1.4. Total'!$C$33,2)</f>
        <v>0</v>
      </c>
      <c r="H26" s="124">
        <f t="shared" si="15"/>
        <v>0</v>
      </c>
      <c r="I26" s="143">
        <v>3</v>
      </c>
      <c r="J26" s="144">
        <f t="shared" si="16"/>
        <v>2273.94</v>
      </c>
      <c r="K26" s="145">
        <f t="shared" si="18"/>
        <v>0</v>
      </c>
      <c r="L26" s="123">
        <f t="shared" si="17"/>
        <v>0</v>
      </c>
      <c r="M26" s="17" t="s">
        <v>1473</v>
      </c>
      <c r="N26" s="93">
        <f t="shared" si="19"/>
        <v>3</v>
      </c>
      <c r="O26" s="128">
        <f t="shared" si="2"/>
        <v>0</v>
      </c>
      <c r="P26" s="93">
        <v>2</v>
      </c>
      <c r="Q26" s="128">
        <f t="shared" si="3"/>
        <v>0</v>
      </c>
      <c r="R26" s="93">
        <v>1</v>
      </c>
      <c r="S26" s="128">
        <f t="shared" si="4"/>
        <v>0</v>
      </c>
    </row>
    <row r="27" spans="1:19" x14ac:dyDescent="0.3">
      <c r="A27" s="21">
        <v>4</v>
      </c>
      <c r="B27" s="21">
        <v>20037258</v>
      </c>
      <c r="C27" s="2" t="s">
        <v>1086</v>
      </c>
      <c r="D27" s="93"/>
      <c r="E27" s="123">
        <v>572.72</v>
      </c>
      <c r="F27" s="123">
        <f>ROUND(E27*'Anexa 1.4. Total'!$C$24,2)</f>
        <v>0</v>
      </c>
      <c r="G27" s="123">
        <f>ROUND(F27*'Anexa 1.4. Total'!$C$33,2)</f>
        <v>0</v>
      </c>
      <c r="H27" s="124">
        <f t="shared" si="15"/>
        <v>0</v>
      </c>
      <c r="I27" s="143">
        <v>3</v>
      </c>
      <c r="J27" s="144">
        <f t="shared" si="16"/>
        <v>1718.16</v>
      </c>
      <c r="K27" s="145">
        <f t="shared" si="18"/>
        <v>0</v>
      </c>
      <c r="L27" s="123">
        <f t="shared" si="17"/>
        <v>0</v>
      </c>
      <c r="M27" s="17" t="s">
        <v>1473</v>
      </c>
      <c r="N27" s="93">
        <f t="shared" si="19"/>
        <v>3</v>
      </c>
      <c r="O27" s="128">
        <f t="shared" si="2"/>
        <v>0</v>
      </c>
      <c r="P27" s="93">
        <v>2</v>
      </c>
      <c r="Q27" s="128">
        <f t="shared" si="3"/>
        <v>0</v>
      </c>
      <c r="R27" s="93">
        <v>1</v>
      </c>
      <c r="S27" s="128">
        <f t="shared" si="4"/>
        <v>0</v>
      </c>
    </row>
    <row r="28" spans="1:19" x14ac:dyDescent="0.3">
      <c r="A28" s="21">
        <v>5</v>
      </c>
      <c r="B28" s="21">
        <v>1420025651</v>
      </c>
      <c r="C28" s="2" t="s">
        <v>1087</v>
      </c>
      <c r="D28" s="93"/>
      <c r="E28" s="123">
        <v>1156.68</v>
      </c>
      <c r="F28" s="123">
        <f>ROUND(E28*'Anexa 1.4. Total'!$C$24,2)</f>
        <v>0</v>
      </c>
      <c r="G28" s="123">
        <f>ROUND(F28*'Anexa 1.4. Total'!$C$33,2)</f>
        <v>0</v>
      </c>
      <c r="H28" s="124">
        <f t="shared" si="15"/>
        <v>0</v>
      </c>
      <c r="I28" s="143">
        <v>3</v>
      </c>
      <c r="J28" s="144">
        <f t="shared" si="16"/>
        <v>3470.04</v>
      </c>
      <c r="K28" s="145">
        <f t="shared" si="18"/>
        <v>0</v>
      </c>
      <c r="L28" s="123">
        <f t="shared" si="17"/>
        <v>0</v>
      </c>
      <c r="M28" s="17" t="s">
        <v>1473</v>
      </c>
      <c r="N28" s="93">
        <f t="shared" si="19"/>
        <v>3</v>
      </c>
      <c r="O28" s="128">
        <f t="shared" si="2"/>
        <v>0</v>
      </c>
      <c r="P28" s="93">
        <v>2</v>
      </c>
      <c r="Q28" s="128">
        <f t="shared" si="3"/>
        <v>0</v>
      </c>
      <c r="R28" s="93">
        <v>1</v>
      </c>
      <c r="S28" s="128">
        <f t="shared" si="4"/>
        <v>0</v>
      </c>
    </row>
    <row r="29" spans="1:19" x14ac:dyDescent="0.3">
      <c r="A29" s="21">
        <v>6</v>
      </c>
      <c r="B29" s="21">
        <v>1420025650</v>
      </c>
      <c r="C29" s="2" t="s">
        <v>1088</v>
      </c>
      <c r="D29" s="93"/>
      <c r="E29" s="123">
        <v>419.59</v>
      </c>
      <c r="F29" s="123">
        <f>ROUND(E29*'Anexa 1.4. Total'!$C$24,2)</f>
        <v>0</v>
      </c>
      <c r="G29" s="123">
        <f>ROUND(F29*'Anexa 1.4. Total'!$C$33,2)</f>
        <v>0</v>
      </c>
      <c r="H29" s="124">
        <f t="shared" si="15"/>
        <v>0</v>
      </c>
      <c r="I29" s="143">
        <v>6</v>
      </c>
      <c r="J29" s="144">
        <f t="shared" si="16"/>
        <v>2517.54</v>
      </c>
      <c r="K29" s="145">
        <f t="shared" si="18"/>
        <v>0</v>
      </c>
      <c r="L29" s="123">
        <f t="shared" si="17"/>
        <v>0</v>
      </c>
      <c r="M29" s="17" t="s">
        <v>1473</v>
      </c>
      <c r="N29" s="93">
        <f t="shared" si="19"/>
        <v>3</v>
      </c>
      <c r="O29" s="128">
        <f t="shared" si="2"/>
        <v>0</v>
      </c>
      <c r="P29" s="93">
        <v>2</v>
      </c>
      <c r="Q29" s="128">
        <f t="shared" si="3"/>
        <v>0</v>
      </c>
      <c r="R29" s="93">
        <v>1</v>
      </c>
      <c r="S29" s="128">
        <f t="shared" si="4"/>
        <v>0</v>
      </c>
    </row>
    <row r="30" spans="1:19" x14ac:dyDescent="0.3">
      <c r="A30" s="146">
        <v>7</v>
      </c>
      <c r="B30" s="147">
        <v>1401011290</v>
      </c>
      <c r="C30" s="25" t="s">
        <v>1089</v>
      </c>
      <c r="D30" s="95"/>
      <c r="E30" s="148">
        <v>273.05</v>
      </c>
      <c r="F30" s="123">
        <f>ROUND(E30*'Anexa 1.4. Total'!$C$24,2)</f>
        <v>0</v>
      </c>
      <c r="G30" s="123">
        <f>ROUND(F30*'Anexa 1.4. Total'!$C$33,2)</f>
        <v>0</v>
      </c>
      <c r="H30" s="124">
        <f t="shared" si="15"/>
        <v>0</v>
      </c>
      <c r="I30" s="143">
        <v>6</v>
      </c>
      <c r="J30" s="149">
        <f t="shared" si="16"/>
        <v>1638.3000000000002</v>
      </c>
      <c r="K30" s="150">
        <f t="shared" si="18"/>
        <v>0</v>
      </c>
      <c r="L30" s="123">
        <f t="shared" si="17"/>
        <v>0</v>
      </c>
      <c r="M30" s="25" t="s">
        <v>1090</v>
      </c>
      <c r="N30" s="93">
        <f t="shared" si="19"/>
        <v>3</v>
      </c>
      <c r="O30" s="128">
        <f t="shared" si="2"/>
        <v>0</v>
      </c>
      <c r="P30" s="93">
        <v>2</v>
      </c>
      <c r="Q30" s="128">
        <f t="shared" si="3"/>
        <v>0</v>
      </c>
      <c r="R30" s="93">
        <v>1</v>
      </c>
      <c r="S30" s="128">
        <f t="shared" si="4"/>
        <v>0</v>
      </c>
    </row>
    <row r="31" spans="1:19" x14ac:dyDescent="0.3">
      <c r="A31" s="151"/>
      <c r="B31" s="92"/>
      <c r="C31" s="66" t="s">
        <v>1091</v>
      </c>
      <c r="D31" s="92"/>
      <c r="E31" s="92"/>
      <c r="F31" s="92"/>
      <c r="G31" s="123">
        <f>ROUND(F31*'Anexa 1.4. Total'!$C$33,2)</f>
        <v>0</v>
      </c>
      <c r="H31" s="152"/>
      <c r="I31" s="153"/>
      <c r="J31" s="141">
        <f>SUM(J24:J30)</f>
        <v>17499.18</v>
      </c>
      <c r="K31" s="142">
        <f>SUM(K24:K30)</f>
        <v>0</v>
      </c>
      <c r="L31" s="141">
        <f>SUM(L24:L30)</f>
        <v>0</v>
      </c>
      <c r="M31" s="118">
        <f t="shared" ref="M31" si="20">SUM(M24:M30)</f>
        <v>0</v>
      </c>
      <c r="N31" s="141"/>
      <c r="O31" s="141">
        <f t="shared" ref="O31:S31" si="21">SUM(O24:O30)</f>
        <v>0</v>
      </c>
      <c r="P31" s="141"/>
      <c r="Q31" s="141">
        <f t="shared" si="21"/>
        <v>0</v>
      </c>
      <c r="R31" s="141"/>
      <c r="S31" s="141">
        <f t="shared" si="21"/>
        <v>0</v>
      </c>
    </row>
    <row r="32" spans="1:19" x14ac:dyDescent="0.3">
      <c r="A32" s="21">
        <v>1</v>
      </c>
      <c r="B32" s="21">
        <v>20036623</v>
      </c>
      <c r="C32" s="2" t="s">
        <v>1092</v>
      </c>
      <c r="D32" s="93"/>
      <c r="E32" s="123">
        <v>56.17</v>
      </c>
      <c r="F32" s="123">
        <f>ROUND(E32*'Anexa 1.4. Total'!$C$25,2)</f>
        <v>0</v>
      </c>
      <c r="G32" s="123">
        <f>ROUND(F32*'Anexa 1.4. Total'!$C$33,2)</f>
        <v>0</v>
      </c>
      <c r="H32" s="124">
        <f t="shared" ref="H32:H37" si="22">F32+G32</f>
        <v>0</v>
      </c>
      <c r="I32" s="154">
        <f>P32*3</f>
        <v>6</v>
      </c>
      <c r="J32" s="155">
        <f>E32*I32</f>
        <v>337.02</v>
      </c>
      <c r="K32" s="145">
        <f>I32*F32</f>
        <v>0</v>
      </c>
      <c r="L32" s="123">
        <f t="shared" ref="L32:L37" si="23">I32*H32</f>
        <v>0</v>
      </c>
      <c r="M32" s="17" t="s">
        <v>1475</v>
      </c>
      <c r="N32" s="93">
        <f>R32*3</f>
        <v>3</v>
      </c>
      <c r="O32" s="128">
        <f t="shared" si="2"/>
        <v>0</v>
      </c>
      <c r="P32" s="93">
        <v>2</v>
      </c>
      <c r="Q32" s="128">
        <f t="shared" si="3"/>
        <v>0</v>
      </c>
      <c r="R32" s="93">
        <v>1</v>
      </c>
      <c r="S32" s="128">
        <f t="shared" si="4"/>
        <v>0</v>
      </c>
    </row>
    <row r="33" spans="1:19" x14ac:dyDescent="0.3">
      <c r="A33" s="21">
        <v>2</v>
      </c>
      <c r="B33" s="21">
        <v>1400023426</v>
      </c>
      <c r="C33" s="2" t="s">
        <v>1093</v>
      </c>
      <c r="D33" s="93"/>
      <c r="E33" s="123">
        <v>66.08</v>
      </c>
      <c r="F33" s="123">
        <f>ROUND(E33*'Anexa 1.4. Total'!$C$25,2)</f>
        <v>0</v>
      </c>
      <c r="G33" s="123">
        <f>ROUND(F33*'Anexa 1.4. Total'!$C$33,2)</f>
        <v>0</v>
      </c>
      <c r="H33" s="124">
        <f t="shared" si="22"/>
        <v>0</v>
      </c>
      <c r="I33" s="154">
        <f t="shared" ref="I33:I37" si="24">P33*3</f>
        <v>6</v>
      </c>
      <c r="J33" s="155">
        <f t="shared" ref="J33:J37" si="25">E33*I33</f>
        <v>396.48</v>
      </c>
      <c r="K33" s="145">
        <f t="shared" ref="K33:K37" si="26">I33*F33</f>
        <v>0</v>
      </c>
      <c r="L33" s="123">
        <f t="shared" si="23"/>
        <v>0</v>
      </c>
      <c r="M33" s="17" t="s">
        <v>1476</v>
      </c>
      <c r="N33" s="93">
        <f t="shared" ref="N33:N37" si="27">R33*3</f>
        <v>3</v>
      </c>
      <c r="O33" s="128">
        <f t="shared" si="2"/>
        <v>0</v>
      </c>
      <c r="P33" s="93">
        <v>2</v>
      </c>
      <c r="Q33" s="128">
        <f t="shared" si="3"/>
        <v>0</v>
      </c>
      <c r="R33" s="93">
        <v>1</v>
      </c>
      <c r="S33" s="128">
        <f t="shared" si="4"/>
        <v>0</v>
      </c>
    </row>
    <row r="34" spans="1:19" x14ac:dyDescent="0.3">
      <c r="A34" s="21">
        <v>3</v>
      </c>
      <c r="B34" s="21">
        <v>20036630</v>
      </c>
      <c r="C34" s="2" t="s">
        <v>1094</v>
      </c>
      <c r="D34" s="93"/>
      <c r="E34" s="123">
        <v>94.14</v>
      </c>
      <c r="F34" s="123">
        <f>ROUND(E34*'Anexa 1.4. Total'!$C$25,2)</f>
        <v>0</v>
      </c>
      <c r="G34" s="123">
        <f>ROUND(F34*'Anexa 1.4. Total'!$C$33,2)</f>
        <v>0</v>
      </c>
      <c r="H34" s="124">
        <f t="shared" si="22"/>
        <v>0</v>
      </c>
      <c r="I34" s="154">
        <f t="shared" si="24"/>
        <v>6</v>
      </c>
      <c r="J34" s="155">
        <f t="shared" si="25"/>
        <v>564.84</v>
      </c>
      <c r="K34" s="145">
        <f t="shared" si="26"/>
        <v>0</v>
      </c>
      <c r="L34" s="123">
        <f t="shared" si="23"/>
        <v>0</v>
      </c>
      <c r="M34" s="17" t="s">
        <v>1477</v>
      </c>
      <c r="N34" s="93">
        <f t="shared" si="27"/>
        <v>3</v>
      </c>
      <c r="O34" s="128">
        <f t="shared" si="2"/>
        <v>0</v>
      </c>
      <c r="P34" s="93">
        <v>2</v>
      </c>
      <c r="Q34" s="128">
        <f t="shared" si="3"/>
        <v>0</v>
      </c>
      <c r="R34" s="93">
        <v>1</v>
      </c>
      <c r="S34" s="128">
        <f t="shared" si="4"/>
        <v>0</v>
      </c>
    </row>
    <row r="35" spans="1:19" x14ac:dyDescent="0.3">
      <c r="A35" s="21">
        <v>4</v>
      </c>
      <c r="B35" s="21">
        <v>1400023427</v>
      </c>
      <c r="C35" s="2" t="s">
        <v>1095</v>
      </c>
      <c r="D35" s="93"/>
      <c r="E35" s="123">
        <v>109.99</v>
      </c>
      <c r="F35" s="123">
        <f>ROUND(E35*'Anexa 1.4. Total'!$C$25,2)</f>
        <v>0</v>
      </c>
      <c r="G35" s="123">
        <f>ROUND(F35*'Anexa 1.4. Total'!$C$33,2)</f>
        <v>0</v>
      </c>
      <c r="H35" s="124">
        <f t="shared" si="22"/>
        <v>0</v>
      </c>
      <c r="I35" s="154">
        <f t="shared" si="24"/>
        <v>6</v>
      </c>
      <c r="J35" s="155">
        <f t="shared" si="25"/>
        <v>659.93999999999994</v>
      </c>
      <c r="K35" s="145">
        <f t="shared" si="26"/>
        <v>0</v>
      </c>
      <c r="L35" s="123">
        <f t="shared" si="23"/>
        <v>0</v>
      </c>
      <c r="M35" s="17" t="s">
        <v>1478</v>
      </c>
      <c r="N35" s="93">
        <f t="shared" si="27"/>
        <v>3</v>
      </c>
      <c r="O35" s="128">
        <f t="shared" si="2"/>
        <v>0</v>
      </c>
      <c r="P35" s="93">
        <v>2</v>
      </c>
      <c r="Q35" s="128">
        <f t="shared" si="3"/>
        <v>0</v>
      </c>
      <c r="R35" s="93">
        <v>1</v>
      </c>
      <c r="S35" s="128">
        <f t="shared" si="4"/>
        <v>0</v>
      </c>
    </row>
    <row r="36" spans="1:19" x14ac:dyDescent="0.3">
      <c r="A36" s="21">
        <v>5</v>
      </c>
      <c r="B36" s="21">
        <v>1400022360</v>
      </c>
      <c r="C36" s="2" t="s">
        <v>1096</v>
      </c>
      <c r="D36" s="93"/>
      <c r="E36" s="123">
        <v>8.3800000000000008</v>
      </c>
      <c r="F36" s="123">
        <f>ROUND(E36*'Anexa 1.4. Total'!$C$25,2)</f>
        <v>0</v>
      </c>
      <c r="G36" s="123">
        <f>ROUND(F36*'Anexa 1.4. Total'!$C$33,2)</f>
        <v>0</v>
      </c>
      <c r="H36" s="124">
        <f t="shared" si="22"/>
        <v>0</v>
      </c>
      <c r="I36" s="154">
        <f t="shared" si="24"/>
        <v>6</v>
      </c>
      <c r="J36" s="155">
        <f t="shared" si="25"/>
        <v>50.28</v>
      </c>
      <c r="K36" s="145">
        <f t="shared" si="26"/>
        <v>0</v>
      </c>
      <c r="L36" s="123">
        <f t="shared" si="23"/>
        <v>0</v>
      </c>
      <c r="M36" s="17" t="s">
        <v>1097</v>
      </c>
      <c r="N36" s="93">
        <f t="shared" si="27"/>
        <v>3</v>
      </c>
      <c r="O36" s="128">
        <f t="shared" si="2"/>
        <v>0</v>
      </c>
      <c r="P36" s="93">
        <v>2</v>
      </c>
      <c r="Q36" s="128">
        <f t="shared" si="3"/>
        <v>0</v>
      </c>
      <c r="R36" s="93">
        <v>1</v>
      </c>
      <c r="S36" s="128">
        <f t="shared" si="4"/>
        <v>0</v>
      </c>
    </row>
    <row r="37" spans="1:19" x14ac:dyDescent="0.3">
      <c r="A37" s="21">
        <v>6</v>
      </c>
      <c r="B37" s="21">
        <v>1400022064</v>
      </c>
      <c r="C37" s="2" t="s">
        <v>1098</v>
      </c>
      <c r="D37" s="93"/>
      <c r="E37" s="123">
        <v>24.9</v>
      </c>
      <c r="F37" s="123">
        <f>ROUND(E37*'Anexa 1.4. Total'!$C$25,2)</f>
        <v>0</v>
      </c>
      <c r="G37" s="123">
        <f>ROUND(F37*'Anexa 1.4. Total'!$C$33,2)</f>
        <v>0</v>
      </c>
      <c r="H37" s="124">
        <f t="shared" si="22"/>
        <v>0</v>
      </c>
      <c r="I37" s="154">
        <f t="shared" si="24"/>
        <v>6</v>
      </c>
      <c r="J37" s="155">
        <f t="shared" si="25"/>
        <v>149.39999999999998</v>
      </c>
      <c r="K37" s="145">
        <f t="shared" si="26"/>
        <v>0</v>
      </c>
      <c r="L37" s="123">
        <f t="shared" si="23"/>
        <v>0</v>
      </c>
      <c r="M37" s="17" t="s">
        <v>1479</v>
      </c>
      <c r="N37" s="93">
        <f t="shared" si="27"/>
        <v>3</v>
      </c>
      <c r="O37" s="128">
        <f t="shared" si="2"/>
        <v>0</v>
      </c>
      <c r="P37" s="93">
        <v>2</v>
      </c>
      <c r="Q37" s="128">
        <f t="shared" si="3"/>
        <v>0</v>
      </c>
      <c r="R37" s="93">
        <v>1</v>
      </c>
      <c r="S37" s="128">
        <f t="shared" si="4"/>
        <v>0</v>
      </c>
    </row>
    <row r="38" spans="1:19" x14ac:dyDescent="0.3">
      <c r="A38" s="151"/>
      <c r="B38" s="92"/>
      <c r="C38" s="66" t="s">
        <v>1099</v>
      </c>
      <c r="D38" s="92"/>
      <c r="E38" s="135"/>
      <c r="F38" s="135"/>
      <c r="G38" s="123">
        <f>ROUND(F38*'Anexa 1.4. Total'!$C$33,2)</f>
        <v>0</v>
      </c>
      <c r="H38" s="156"/>
      <c r="I38" s="157"/>
      <c r="J38" s="141">
        <f>SUM(J32:J37)</f>
        <v>2157.96</v>
      </c>
      <c r="K38" s="142">
        <f>SUM(K32:K37)</f>
        <v>0</v>
      </c>
      <c r="L38" s="141">
        <f>SUM(L32:L37)</f>
        <v>0</v>
      </c>
      <c r="M38" s="118">
        <f t="shared" ref="M38" si="28">SUM(M32:M37)</f>
        <v>0</v>
      </c>
      <c r="N38" s="141"/>
      <c r="O38" s="141">
        <f t="shared" ref="O38:S38" si="29">SUM(O32:O37)</f>
        <v>0</v>
      </c>
      <c r="P38" s="141"/>
      <c r="Q38" s="141">
        <f t="shared" si="29"/>
        <v>0</v>
      </c>
      <c r="R38" s="141"/>
      <c r="S38" s="141">
        <f t="shared" si="29"/>
        <v>0</v>
      </c>
    </row>
    <row r="39" spans="1:19" x14ac:dyDescent="0.3">
      <c r="A39" s="21">
        <v>1</v>
      </c>
      <c r="B39" s="93"/>
      <c r="C39" s="2" t="s">
        <v>1100</v>
      </c>
      <c r="D39" s="93"/>
      <c r="E39" s="158">
        <f>ROUND(350.164285714286,2)</f>
        <v>350.16</v>
      </c>
      <c r="F39" s="123">
        <f>ROUND(E39*'Anexa 1.4. Total'!$C$26,2)</f>
        <v>0</v>
      </c>
      <c r="G39" s="123">
        <f>ROUND(F39*'Anexa 1.4. Total'!$C$33,2)</f>
        <v>0</v>
      </c>
      <c r="H39" s="124">
        <f t="shared" ref="H39:H41" si="30">F39+G39</f>
        <v>0</v>
      </c>
      <c r="I39" s="143">
        <f>P39*3</f>
        <v>6</v>
      </c>
      <c r="J39" s="144">
        <f>I39*E39</f>
        <v>2100.96</v>
      </c>
      <c r="K39" s="145">
        <f>F39*I39</f>
        <v>0</v>
      </c>
      <c r="L39" s="123">
        <f t="shared" ref="L39:L41" si="31">I39*H39</f>
        <v>0</v>
      </c>
      <c r="M39" s="17" t="s">
        <v>1480</v>
      </c>
      <c r="N39" s="93">
        <f>R39*3</f>
        <v>3</v>
      </c>
      <c r="O39" s="128">
        <f t="shared" si="2"/>
        <v>0</v>
      </c>
      <c r="P39" s="93">
        <v>2</v>
      </c>
      <c r="Q39" s="128">
        <f t="shared" si="3"/>
        <v>0</v>
      </c>
      <c r="R39" s="93">
        <v>1</v>
      </c>
      <c r="S39" s="128">
        <f t="shared" si="4"/>
        <v>0</v>
      </c>
    </row>
    <row r="40" spans="1:19" x14ac:dyDescent="0.3">
      <c r="A40" s="21">
        <v>2</v>
      </c>
      <c r="B40" s="93"/>
      <c r="C40" s="2" t="s">
        <v>1101</v>
      </c>
      <c r="D40" s="93"/>
      <c r="E40" s="158">
        <f t="shared" ref="E40:E41" si="32">ROUND(350.164285714286,2)</f>
        <v>350.16</v>
      </c>
      <c r="F40" s="123">
        <f>ROUND(E40*'Anexa 1.4. Total'!$C$26,2)</f>
        <v>0</v>
      </c>
      <c r="G40" s="123">
        <f>ROUND(F40*'Anexa 1.4. Total'!$C$33,2)</f>
        <v>0</v>
      </c>
      <c r="H40" s="124">
        <f t="shared" si="30"/>
        <v>0</v>
      </c>
      <c r="I40" s="143">
        <f t="shared" ref="I40:I41" si="33">P40*3</f>
        <v>6</v>
      </c>
      <c r="J40" s="144">
        <f>I40*E40</f>
        <v>2100.96</v>
      </c>
      <c r="K40" s="145">
        <f t="shared" ref="K40:K41" si="34">F40*I40</f>
        <v>0</v>
      </c>
      <c r="L40" s="123">
        <f t="shared" si="31"/>
        <v>0</v>
      </c>
      <c r="M40" s="17" t="s">
        <v>1480</v>
      </c>
      <c r="N40" s="93">
        <f t="shared" ref="N40:N41" si="35">R40*3</f>
        <v>3</v>
      </c>
      <c r="O40" s="128">
        <f t="shared" si="2"/>
        <v>0</v>
      </c>
      <c r="P40" s="93">
        <v>2</v>
      </c>
      <c r="Q40" s="128">
        <f t="shared" si="3"/>
        <v>0</v>
      </c>
      <c r="R40" s="93">
        <v>1</v>
      </c>
      <c r="S40" s="128">
        <f t="shared" si="4"/>
        <v>0</v>
      </c>
    </row>
    <row r="41" spans="1:19" x14ac:dyDescent="0.3">
      <c r="A41" s="21">
        <v>3</v>
      </c>
      <c r="B41" s="93"/>
      <c r="C41" s="2" t="s">
        <v>1102</v>
      </c>
      <c r="D41" s="93"/>
      <c r="E41" s="158">
        <f t="shared" si="32"/>
        <v>350.16</v>
      </c>
      <c r="F41" s="123">
        <f>ROUND(E41*'Anexa 1.4. Total'!$C$26,2)</f>
        <v>0</v>
      </c>
      <c r="G41" s="123">
        <f>ROUND(F41*'Anexa 1.4. Total'!$C$33,2)</f>
        <v>0</v>
      </c>
      <c r="H41" s="124">
        <f t="shared" si="30"/>
        <v>0</v>
      </c>
      <c r="I41" s="143">
        <f t="shared" si="33"/>
        <v>6</v>
      </c>
      <c r="J41" s="144">
        <f>I41*E41</f>
        <v>2100.96</v>
      </c>
      <c r="K41" s="145">
        <f t="shared" si="34"/>
        <v>0</v>
      </c>
      <c r="L41" s="123">
        <f t="shared" si="31"/>
        <v>0</v>
      </c>
      <c r="M41" s="17" t="s">
        <v>1480</v>
      </c>
      <c r="N41" s="93">
        <f t="shared" si="35"/>
        <v>3</v>
      </c>
      <c r="O41" s="128">
        <f t="shared" si="2"/>
        <v>0</v>
      </c>
      <c r="P41" s="93">
        <v>2</v>
      </c>
      <c r="Q41" s="128">
        <f t="shared" si="3"/>
        <v>0</v>
      </c>
      <c r="R41" s="93">
        <v>1</v>
      </c>
      <c r="S41" s="128">
        <f t="shared" si="4"/>
        <v>0</v>
      </c>
    </row>
    <row r="42" spans="1:19" x14ac:dyDescent="0.3">
      <c r="A42" s="151"/>
      <c r="B42" s="92"/>
      <c r="C42" s="66" t="s">
        <v>1103</v>
      </c>
      <c r="D42" s="92"/>
      <c r="E42" s="92"/>
      <c r="F42" s="92"/>
      <c r="G42" s="123">
        <f>ROUND(F42*'Anexa 1.4. Total'!$C$33,2)</f>
        <v>0</v>
      </c>
      <c r="H42" s="152"/>
      <c r="I42" s="153"/>
      <c r="J42" s="141">
        <f>SUM(J39:J41)</f>
        <v>6302.88</v>
      </c>
      <c r="K42" s="142">
        <f>SUM(K39:K41)</f>
        <v>0</v>
      </c>
      <c r="L42" s="141">
        <f>SUM(L39:L41)</f>
        <v>0</v>
      </c>
      <c r="M42" s="118">
        <f t="shared" ref="M42" si="36">SUM(M39:M41)</f>
        <v>0</v>
      </c>
      <c r="N42" s="141"/>
      <c r="O42" s="141">
        <f t="shared" ref="O42:S42" si="37">SUM(O39:O41)</f>
        <v>0</v>
      </c>
      <c r="P42" s="141"/>
      <c r="Q42" s="141">
        <f t="shared" si="37"/>
        <v>0</v>
      </c>
      <c r="R42" s="141"/>
      <c r="S42" s="141">
        <f t="shared" si="37"/>
        <v>0</v>
      </c>
    </row>
    <row r="43" spans="1:19" x14ac:dyDescent="0.3">
      <c r="A43" s="21">
        <v>1</v>
      </c>
      <c r="B43" s="93"/>
      <c r="C43" s="2" t="s">
        <v>1104</v>
      </c>
      <c r="D43" s="93"/>
      <c r="E43" s="128">
        <v>0.54</v>
      </c>
      <c r="F43" s="123">
        <f>ROUND(E43*'Anexa 1.4. Total'!$C$27,2)</f>
        <v>0</v>
      </c>
      <c r="G43" s="123">
        <f>ROUND(F43*'Anexa 1.4. Total'!$C$33,2)</f>
        <v>0</v>
      </c>
      <c r="H43" s="124">
        <f t="shared" ref="H43:H106" si="38">F43+G43</f>
        <v>0</v>
      </c>
      <c r="I43" s="143">
        <f>P43*3</f>
        <v>450</v>
      </c>
      <c r="J43" s="144">
        <f>I43*E43</f>
        <v>243.00000000000003</v>
      </c>
      <c r="K43" s="159">
        <f>I43*F43</f>
        <v>0</v>
      </c>
      <c r="L43" s="123">
        <f t="shared" ref="L43:L106" si="39">I43*H43</f>
        <v>0</v>
      </c>
      <c r="M43" s="17" t="s">
        <v>1105</v>
      </c>
      <c r="N43" s="93">
        <f>R43*3</f>
        <v>225</v>
      </c>
      <c r="O43" s="128">
        <f t="shared" si="2"/>
        <v>0</v>
      </c>
      <c r="P43" s="93">
        <v>150</v>
      </c>
      <c r="Q43" s="128">
        <f t="shared" si="3"/>
        <v>0</v>
      </c>
      <c r="R43" s="93">
        <v>75</v>
      </c>
      <c r="S43" s="128">
        <f t="shared" si="4"/>
        <v>0</v>
      </c>
    </row>
    <row r="44" spans="1:19" x14ac:dyDescent="0.3">
      <c r="A44" s="21">
        <v>2</v>
      </c>
      <c r="B44" s="93"/>
      <c r="C44" s="2" t="s">
        <v>1106</v>
      </c>
      <c r="D44" s="93"/>
      <c r="E44" s="128">
        <v>0.53</v>
      </c>
      <c r="F44" s="123">
        <f>ROUND(E44*'Anexa 1.4. Total'!$C$27,2)</f>
        <v>0</v>
      </c>
      <c r="G44" s="123">
        <f>ROUND(F44*'Anexa 1.4. Total'!$C$33,2)</f>
        <v>0</v>
      </c>
      <c r="H44" s="124">
        <f t="shared" si="38"/>
        <v>0</v>
      </c>
      <c r="I44" s="143">
        <f t="shared" ref="I44:I107" si="40">P44*3</f>
        <v>450</v>
      </c>
      <c r="J44" s="144">
        <f t="shared" ref="J44:J107" si="41">I44*E44</f>
        <v>238.5</v>
      </c>
      <c r="K44" s="159">
        <f t="shared" ref="K44:K107" si="42">I44*F44</f>
        <v>0</v>
      </c>
      <c r="L44" s="123">
        <f t="shared" si="39"/>
        <v>0</v>
      </c>
      <c r="M44" s="17" t="s">
        <v>1105</v>
      </c>
      <c r="N44" s="93">
        <f t="shared" ref="N44:N107" si="43">R44*3</f>
        <v>225</v>
      </c>
      <c r="O44" s="128">
        <f t="shared" si="2"/>
        <v>0</v>
      </c>
      <c r="P44" s="93">
        <v>150</v>
      </c>
      <c r="Q44" s="128">
        <f t="shared" si="3"/>
        <v>0</v>
      </c>
      <c r="R44" s="93">
        <v>75</v>
      </c>
      <c r="S44" s="128">
        <f t="shared" si="4"/>
        <v>0</v>
      </c>
    </row>
    <row r="45" spans="1:19" x14ac:dyDescent="0.3">
      <c r="A45" s="21">
        <v>3</v>
      </c>
      <c r="B45" s="93"/>
      <c r="C45" s="2" t="s">
        <v>1107</v>
      </c>
      <c r="D45" s="93"/>
      <c r="E45" s="128">
        <v>0.33</v>
      </c>
      <c r="F45" s="123">
        <f>ROUND(E45*'Anexa 1.4. Total'!$C$27,2)</f>
        <v>0</v>
      </c>
      <c r="G45" s="123">
        <f>ROUND(F45*'Anexa 1.4. Total'!$C$33,2)</f>
        <v>0</v>
      </c>
      <c r="H45" s="124">
        <f t="shared" si="38"/>
        <v>0</v>
      </c>
      <c r="I45" s="143">
        <f t="shared" si="40"/>
        <v>450</v>
      </c>
      <c r="J45" s="144">
        <f t="shared" si="41"/>
        <v>148.5</v>
      </c>
      <c r="K45" s="159">
        <f t="shared" si="42"/>
        <v>0</v>
      </c>
      <c r="L45" s="123">
        <f t="shared" si="39"/>
        <v>0</v>
      </c>
      <c r="M45" s="17" t="s">
        <v>1481</v>
      </c>
      <c r="N45" s="93">
        <f t="shared" si="43"/>
        <v>225</v>
      </c>
      <c r="O45" s="128">
        <f t="shared" si="2"/>
        <v>0</v>
      </c>
      <c r="P45" s="93">
        <v>150</v>
      </c>
      <c r="Q45" s="128">
        <f t="shared" si="3"/>
        <v>0</v>
      </c>
      <c r="R45" s="93">
        <v>75</v>
      </c>
      <c r="S45" s="128">
        <f t="shared" si="4"/>
        <v>0</v>
      </c>
    </row>
    <row r="46" spans="1:19" x14ac:dyDescent="0.3">
      <c r="A46" s="21">
        <v>4</v>
      </c>
      <c r="B46" s="93"/>
      <c r="C46" s="2" t="s">
        <v>1108</v>
      </c>
      <c r="D46" s="93"/>
      <c r="E46" s="128">
        <v>0.14000000000000001</v>
      </c>
      <c r="F46" s="123">
        <f>ROUND(E46*'Anexa 1.4. Total'!$C$27,2)</f>
        <v>0</v>
      </c>
      <c r="G46" s="123">
        <f>ROUND(F46*'Anexa 1.4. Total'!$C$33,2)</f>
        <v>0</v>
      </c>
      <c r="H46" s="124">
        <f t="shared" si="38"/>
        <v>0</v>
      </c>
      <c r="I46" s="143">
        <f t="shared" si="40"/>
        <v>450</v>
      </c>
      <c r="J46" s="144">
        <f t="shared" si="41"/>
        <v>63.000000000000007</v>
      </c>
      <c r="K46" s="159">
        <f t="shared" si="42"/>
        <v>0</v>
      </c>
      <c r="L46" s="123">
        <f t="shared" si="39"/>
        <v>0</v>
      </c>
      <c r="M46" s="17" t="s">
        <v>1481</v>
      </c>
      <c r="N46" s="93">
        <f t="shared" si="43"/>
        <v>225</v>
      </c>
      <c r="O46" s="128">
        <f t="shared" si="2"/>
        <v>0</v>
      </c>
      <c r="P46" s="93">
        <v>150</v>
      </c>
      <c r="Q46" s="128">
        <f t="shared" si="3"/>
        <v>0</v>
      </c>
      <c r="R46" s="93">
        <v>75</v>
      </c>
      <c r="S46" s="128">
        <f t="shared" si="4"/>
        <v>0</v>
      </c>
    </row>
    <row r="47" spans="1:19" x14ac:dyDescent="0.3">
      <c r="A47" s="21">
        <v>5</v>
      </c>
      <c r="B47" s="93"/>
      <c r="C47" s="2" t="s">
        <v>1109</v>
      </c>
      <c r="D47" s="93"/>
      <c r="E47" s="128">
        <v>0.19</v>
      </c>
      <c r="F47" s="123">
        <f>ROUND(E47*'Anexa 1.4. Total'!$C$27,2)</f>
        <v>0</v>
      </c>
      <c r="G47" s="123">
        <f>ROUND(F47*'Anexa 1.4. Total'!$C$33,2)</f>
        <v>0</v>
      </c>
      <c r="H47" s="124">
        <f t="shared" si="38"/>
        <v>0</v>
      </c>
      <c r="I47" s="143">
        <f t="shared" si="40"/>
        <v>450</v>
      </c>
      <c r="J47" s="144">
        <f t="shared" si="41"/>
        <v>85.5</v>
      </c>
      <c r="K47" s="159">
        <f t="shared" si="42"/>
        <v>0</v>
      </c>
      <c r="L47" s="123">
        <f t="shared" si="39"/>
        <v>0</v>
      </c>
      <c r="M47" s="17" t="s">
        <v>1481</v>
      </c>
      <c r="N47" s="93">
        <f t="shared" si="43"/>
        <v>225</v>
      </c>
      <c r="O47" s="128">
        <f t="shared" si="2"/>
        <v>0</v>
      </c>
      <c r="P47" s="93">
        <v>150</v>
      </c>
      <c r="Q47" s="128">
        <f t="shared" si="3"/>
        <v>0</v>
      </c>
      <c r="R47" s="93">
        <v>75</v>
      </c>
      <c r="S47" s="128">
        <f t="shared" si="4"/>
        <v>0</v>
      </c>
    </row>
    <row r="48" spans="1:19" x14ac:dyDescent="0.3">
      <c r="A48" s="21">
        <v>6</v>
      </c>
      <c r="B48" s="93"/>
      <c r="C48" s="2" t="s">
        <v>1110</v>
      </c>
      <c r="D48" s="93"/>
      <c r="E48" s="128">
        <v>0.12</v>
      </c>
      <c r="F48" s="123">
        <f>ROUND(E48*'Anexa 1.4. Total'!$C$27,2)</f>
        <v>0</v>
      </c>
      <c r="G48" s="123">
        <f>ROUND(F48*'Anexa 1.4. Total'!$C$33,2)</f>
        <v>0</v>
      </c>
      <c r="H48" s="124">
        <f t="shared" si="38"/>
        <v>0</v>
      </c>
      <c r="I48" s="143">
        <f t="shared" si="40"/>
        <v>450</v>
      </c>
      <c r="J48" s="144">
        <f t="shared" si="41"/>
        <v>54</v>
      </c>
      <c r="K48" s="159">
        <f t="shared" si="42"/>
        <v>0</v>
      </c>
      <c r="L48" s="123">
        <f t="shared" si="39"/>
        <v>0</v>
      </c>
      <c r="M48" s="17" t="s">
        <v>1481</v>
      </c>
      <c r="N48" s="93">
        <f t="shared" si="43"/>
        <v>225</v>
      </c>
      <c r="O48" s="128">
        <f t="shared" si="2"/>
        <v>0</v>
      </c>
      <c r="P48" s="93">
        <v>150</v>
      </c>
      <c r="Q48" s="128">
        <f t="shared" si="3"/>
        <v>0</v>
      </c>
      <c r="R48" s="93">
        <v>75</v>
      </c>
      <c r="S48" s="128">
        <f t="shared" si="4"/>
        <v>0</v>
      </c>
    </row>
    <row r="49" spans="1:19" x14ac:dyDescent="0.3">
      <c r="A49" s="21">
        <v>7</v>
      </c>
      <c r="B49" s="93"/>
      <c r="C49" s="2" t="s">
        <v>1111</v>
      </c>
      <c r="D49" s="93"/>
      <c r="E49" s="128">
        <v>0.15</v>
      </c>
      <c r="F49" s="123">
        <f>ROUND(E49*'Anexa 1.4. Total'!$C$27,2)</f>
        <v>0</v>
      </c>
      <c r="G49" s="123">
        <f>ROUND(F49*'Anexa 1.4. Total'!$C$33,2)</f>
        <v>0</v>
      </c>
      <c r="H49" s="124">
        <f t="shared" si="38"/>
        <v>0</v>
      </c>
      <c r="I49" s="143">
        <f t="shared" si="40"/>
        <v>450</v>
      </c>
      <c r="J49" s="144">
        <f t="shared" si="41"/>
        <v>67.5</v>
      </c>
      <c r="K49" s="159">
        <f t="shared" si="42"/>
        <v>0</v>
      </c>
      <c r="L49" s="123">
        <f t="shared" si="39"/>
        <v>0</v>
      </c>
      <c r="M49" s="17" t="s">
        <v>1481</v>
      </c>
      <c r="N49" s="93">
        <f t="shared" si="43"/>
        <v>225</v>
      </c>
      <c r="O49" s="128">
        <f t="shared" si="2"/>
        <v>0</v>
      </c>
      <c r="P49" s="93">
        <v>150</v>
      </c>
      <c r="Q49" s="128">
        <f t="shared" si="3"/>
        <v>0</v>
      </c>
      <c r="R49" s="93">
        <v>75</v>
      </c>
      <c r="S49" s="128">
        <f t="shared" si="4"/>
        <v>0</v>
      </c>
    </row>
    <row r="50" spans="1:19" x14ac:dyDescent="0.3">
      <c r="A50" s="21">
        <v>8</v>
      </c>
      <c r="B50" s="93"/>
      <c r="C50" s="2" t="s">
        <v>1112</v>
      </c>
      <c r="D50" s="93"/>
      <c r="E50" s="128">
        <v>0.81</v>
      </c>
      <c r="F50" s="123">
        <f>ROUND(E50*'Anexa 1.4. Total'!$C$27,2)</f>
        <v>0</v>
      </c>
      <c r="G50" s="123">
        <f>ROUND(F50*'Anexa 1.4. Total'!$C$33,2)</f>
        <v>0</v>
      </c>
      <c r="H50" s="124">
        <f t="shared" si="38"/>
        <v>0</v>
      </c>
      <c r="I50" s="143">
        <f t="shared" si="40"/>
        <v>450</v>
      </c>
      <c r="J50" s="144">
        <f t="shared" si="41"/>
        <v>364.5</v>
      </c>
      <c r="K50" s="159">
        <f t="shared" si="42"/>
        <v>0</v>
      </c>
      <c r="L50" s="123">
        <f t="shared" si="39"/>
        <v>0</v>
      </c>
      <c r="M50" s="17" t="s">
        <v>1113</v>
      </c>
      <c r="N50" s="93">
        <f t="shared" si="43"/>
        <v>225</v>
      </c>
      <c r="O50" s="128">
        <f t="shared" si="2"/>
        <v>0</v>
      </c>
      <c r="P50" s="93">
        <v>150</v>
      </c>
      <c r="Q50" s="128">
        <f t="shared" si="3"/>
        <v>0</v>
      </c>
      <c r="R50" s="93">
        <v>75</v>
      </c>
      <c r="S50" s="128">
        <f t="shared" si="4"/>
        <v>0</v>
      </c>
    </row>
    <row r="51" spans="1:19" x14ac:dyDescent="0.3">
      <c r="A51" s="21">
        <v>9</v>
      </c>
      <c r="B51" s="93"/>
      <c r="C51" s="2" t="s">
        <v>1114</v>
      </c>
      <c r="D51" s="93"/>
      <c r="E51" s="128">
        <v>0.14000000000000001</v>
      </c>
      <c r="F51" s="123">
        <f>ROUND(E51*'Anexa 1.4. Total'!$C$27,2)</f>
        <v>0</v>
      </c>
      <c r="G51" s="123">
        <f>ROUND(F51*'Anexa 1.4. Total'!$C$33,2)</f>
        <v>0</v>
      </c>
      <c r="H51" s="124">
        <f t="shared" si="38"/>
        <v>0</v>
      </c>
      <c r="I51" s="143">
        <f t="shared" si="40"/>
        <v>450</v>
      </c>
      <c r="J51" s="144">
        <f t="shared" si="41"/>
        <v>63.000000000000007</v>
      </c>
      <c r="K51" s="159">
        <f t="shared" si="42"/>
        <v>0</v>
      </c>
      <c r="L51" s="123">
        <f t="shared" si="39"/>
        <v>0</v>
      </c>
      <c r="M51" s="17" t="s">
        <v>1113</v>
      </c>
      <c r="N51" s="93">
        <f t="shared" si="43"/>
        <v>225</v>
      </c>
      <c r="O51" s="128">
        <f t="shared" si="2"/>
        <v>0</v>
      </c>
      <c r="P51" s="93">
        <v>150</v>
      </c>
      <c r="Q51" s="128">
        <f t="shared" si="3"/>
        <v>0</v>
      </c>
      <c r="R51" s="93">
        <v>75</v>
      </c>
      <c r="S51" s="128">
        <f t="shared" si="4"/>
        <v>0</v>
      </c>
    </row>
    <row r="52" spans="1:19" x14ac:dyDescent="0.3">
      <c r="A52" s="21">
        <v>10</v>
      </c>
      <c r="B52" s="93"/>
      <c r="C52" s="2" t="s">
        <v>1115</v>
      </c>
      <c r="D52" s="93"/>
      <c r="E52" s="128">
        <v>0.59</v>
      </c>
      <c r="F52" s="123">
        <f>ROUND(E52*'Anexa 1.4. Total'!$C$27,2)</f>
        <v>0</v>
      </c>
      <c r="G52" s="123">
        <f>ROUND(F52*'Anexa 1.4. Total'!$C$33,2)</f>
        <v>0</v>
      </c>
      <c r="H52" s="124">
        <f t="shared" si="38"/>
        <v>0</v>
      </c>
      <c r="I52" s="143">
        <f t="shared" si="40"/>
        <v>450</v>
      </c>
      <c r="J52" s="144">
        <f t="shared" si="41"/>
        <v>265.5</v>
      </c>
      <c r="K52" s="159">
        <f t="shared" si="42"/>
        <v>0</v>
      </c>
      <c r="L52" s="123">
        <f t="shared" si="39"/>
        <v>0</v>
      </c>
      <c r="M52" s="17" t="s">
        <v>1113</v>
      </c>
      <c r="N52" s="93">
        <f t="shared" si="43"/>
        <v>225</v>
      </c>
      <c r="O52" s="128">
        <f t="shared" si="2"/>
        <v>0</v>
      </c>
      <c r="P52" s="93">
        <v>150</v>
      </c>
      <c r="Q52" s="128">
        <f t="shared" si="3"/>
        <v>0</v>
      </c>
      <c r="R52" s="93">
        <v>75</v>
      </c>
      <c r="S52" s="128">
        <f t="shared" si="4"/>
        <v>0</v>
      </c>
    </row>
    <row r="53" spans="1:19" x14ac:dyDescent="0.3">
      <c r="A53" s="21">
        <v>11</v>
      </c>
      <c r="B53" s="93"/>
      <c r="C53" s="2" t="s">
        <v>1116</v>
      </c>
      <c r="D53" s="93"/>
      <c r="E53" s="128">
        <v>0.12</v>
      </c>
      <c r="F53" s="123">
        <f>ROUND(E53*'Anexa 1.4. Total'!$C$27,2)</f>
        <v>0</v>
      </c>
      <c r="G53" s="123">
        <f>ROUND(F53*'Anexa 1.4. Total'!$C$33,2)</f>
        <v>0</v>
      </c>
      <c r="H53" s="124">
        <f t="shared" si="38"/>
        <v>0</v>
      </c>
      <c r="I53" s="143">
        <f t="shared" si="40"/>
        <v>450</v>
      </c>
      <c r="J53" s="144">
        <f t="shared" si="41"/>
        <v>54</v>
      </c>
      <c r="K53" s="159">
        <f t="shared" si="42"/>
        <v>0</v>
      </c>
      <c r="L53" s="123">
        <f t="shared" si="39"/>
        <v>0</v>
      </c>
      <c r="M53" s="17" t="s">
        <v>1113</v>
      </c>
      <c r="N53" s="93">
        <f t="shared" si="43"/>
        <v>225</v>
      </c>
      <c r="O53" s="128">
        <f t="shared" si="2"/>
        <v>0</v>
      </c>
      <c r="P53" s="93">
        <v>150</v>
      </c>
      <c r="Q53" s="128">
        <f t="shared" si="3"/>
        <v>0</v>
      </c>
      <c r="R53" s="93">
        <v>75</v>
      </c>
      <c r="S53" s="128">
        <f t="shared" si="4"/>
        <v>0</v>
      </c>
    </row>
    <row r="54" spans="1:19" x14ac:dyDescent="0.3">
      <c r="A54" s="21">
        <v>12</v>
      </c>
      <c r="B54" s="93"/>
      <c r="C54" s="2" t="s">
        <v>1117</v>
      </c>
      <c r="D54" s="93"/>
      <c r="E54" s="128">
        <v>0.15</v>
      </c>
      <c r="F54" s="123">
        <f>ROUND(E54*'Anexa 1.4. Total'!$C$27,2)</f>
        <v>0</v>
      </c>
      <c r="G54" s="123">
        <f>ROUND(F54*'Anexa 1.4. Total'!$C$33,2)</f>
        <v>0</v>
      </c>
      <c r="H54" s="124">
        <f t="shared" si="38"/>
        <v>0</v>
      </c>
      <c r="I54" s="143">
        <f t="shared" si="40"/>
        <v>450</v>
      </c>
      <c r="J54" s="144">
        <f t="shared" si="41"/>
        <v>67.5</v>
      </c>
      <c r="K54" s="159">
        <f t="shared" si="42"/>
        <v>0</v>
      </c>
      <c r="L54" s="123">
        <f t="shared" si="39"/>
        <v>0</v>
      </c>
      <c r="M54" s="17" t="s">
        <v>1113</v>
      </c>
      <c r="N54" s="93">
        <f t="shared" si="43"/>
        <v>225</v>
      </c>
      <c r="O54" s="128">
        <f t="shared" si="2"/>
        <v>0</v>
      </c>
      <c r="P54" s="93">
        <v>150</v>
      </c>
      <c r="Q54" s="128">
        <f t="shared" si="3"/>
        <v>0</v>
      </c>
      <c r="R54" s="93">
        <v>75</v>
      </c>
      <c r="S54" s="128">
        <f t="shared" si="4"/>
        <v>0</v>
      </c>
    </row>
    <row r="55" spans="1:19" x14ac:dyDescent="0.3">
      <c r="A55" s="21">
        <v>13</v>
      </c>
      <c r="B55" s="93"/>
      <c r="C55" s="2" t="s">
        <v>1118</v>
      </c>
      <c r="D55" s="93"/>
      <c r="E55" s="128">
        <v>0.17</v>
      </c>
      <c r="F55" s="123">
        <f>ROUND(E55*'Anexa 1.4. Total'!$C$27,2)</f>
        <v>0</v>
      </c>
      <c r="G55" s="123">
        <f>ROUND(F55*'Anexa 1.4. Total'!$C$33,2)</f>
        <v>0</v>
      </c>
      <c r="H55" s="124">
        <f t="shared" si="38"/>
        <v>0</v>
      </c>
      <c r="I55" s="143">
        <f t="shared" si="40"/>
        <v>450</v>
      </c>
      <c r="J55" s="144">
        <f t="shared" si="41"/>
        <v>76.5</v>
      </c>
      <c r="K55" s="159">
        <f t="shared" si="42"/>
        <v>0</v>
      </c>
      <c r="L55" s="123">
        <f t="shared" si="39"/>
        <v>0</v>
      </c>
      <c r="M55" s="17" t="s">
        <v>1113</v>
      </c>
      <c r="N55" s="93">
        <f t="shared" si="43"/>
        <v>225</v>
      </c>
      <c r="O55" s="128">
        <f t="shared" si="2"/>
        <v>0</v>
      </c>
      <c r="P55" s="93">
        <v>150</v>
      </c>
      <c r="Q55" s="128">
        <f t="shared" si="3"/>
        <v>0</v>
      </c>
      <c r="R55" s="93">
        <v>75</v>
      </c>
      <c r="S55" s="128">
        <f t="shared" si="4"/>
        <v>0</v>
      </c>
    </row>
    <row r="56" spans="1:19" x14ac:dyDescent="0.3">
      <c r="A56" s="21">
        <v>14</v>
      </c>
      <c r="B56" s="93"/>
      <c r="C56" s="2" t="s">
        <v>1119</v>
      </c>
      <c r="D56" s="93"/>
      <c r="E56" s="128">
        <v>0.08</v>
      </c>
      <c r="F56" s="123">
        <f>ROUND(E56*'Anexa 1.4. Total'!$C$27,2)</f>
        <v>0</v>
      </c>
      <c r="G56" s="123">
        <f>ROUND(F56*'Anexa 1.4. Total'!$C$33,2)</f>
        <v>0</v>
      </c>
      <c r="H56" s="124">
        <f t="shared" si="38"/>
        <v>0</v>
      </c>
      <c r="I56" s="143">
        <f t="shared" si="40"/>
        <v>450</v>
      </c>
      <c r="J56" s="144">
        <f t="shared" si="41"/>
        <v>36</v>
      </c>
      <c r="K56" s="159">
        <f t="shared" si="42"/>
        <v>0</v>
      </c>
      <c r="L56" s="123">
        <f t="shared" si="39"/>
        <v>0</v>
      </c>
      <c r="M56" s="17" t="s">
        <v>1113</v>
      </c>
      <c r="N56" s="93">
        <f t="shared" si="43"/>
        <v>225</v>
      </c>
      <c r="O56" s="128">
        <f t="shared" si="2"/>
        <v>0</v>
      </c>
      <c r="P56" s="93">
        <v>150</v>
      </c>
      <c r="Q56" s="128">
        <f t="shared" si="3"/>
        <v>0</v>
      </c>
      <c r="R56" s="93">
        <v>75</v>
      </c>
      <c r="S56" s="128">
        <f t="shared" si="4"/>
        <v>0</v>
      </c>
    </row>
    <row r="57" spans="1:19" x14ac:dyDescent="0.3">
      <c r="A57" s="21">
        <v>15</v>
      </c>
      <c r="B57" s="93"/>
      <c r="C57" s="2" t="s">
        <v>1120</v>
      </c>
      <c r="D57" s="93"/>
      <c r="E57" s="128">
        <v>0.42</v>
      </c>
      <c r="F57" s="123">
        <f>ROUND(E57*'Anexa 1.4. Total'!$C$27,2)</f>
        <v>0</v>
      </c>
      <c r="G57" s="123">
        <f>ROUND(F57*'Anexa 1.4. Total'!$C$33,2)</f>
        <v>0</v>
      </c>
      <c r="H57" s="124">
        <f t="shared" si="38"/>
        <v>0</v>
      </c>
      <c r="I57" s="143">
        <f t="shared" si="40"/>
        <v>450</v>
      </c>
      <c r="J57" s="144">
        <f t="shared" si="41"/>
        <v>189</v>
      </c>
      <c r="K57" s="159">
        <f t="shared" si="42"/>
        <v>0</v>
      </c>
      <c r="L57" s="123">
        <f t="shared" si="39"/>
        <v>0</v>
      </c>
      <c r="M57" s="17" t="s">
        <v>1113</v>
      </c>
      <c r="N57" s="93">
        <f t="shared" si="43"/>
        <v>225</v>
      </c>
      <c r="O57" s="128">
        <f t="shared" si="2"/>
        <v>0</v>
      </c>
      <c r="P57" s="93">
        <v>150</v>
      </c>
      <c r="Q57" s="128">
        <f t="shared" si="3"/>
        <v>0</v>
      </c>
      <c r="R57" s="93">
        <v>75</v>
      </c>
      <c r="S57" s="128">
        <f t="shared" si="4"/>
        <v>0</v>
      </c>
    </row>
    <row r="58" spans="1:19" x14ac:dyDescent="0.3">
      <c r="A58" s="21">
        <v>16</v>
      </c>
      <c r="B58" s="93"/>
      <c r="C58" s="2" t="s">
        <v>1121</v>
      </c>
      <c r="D58" s="93"/>
      <c r="E58" s="128">
        <v>0.77</v>
      </c>
      <c r="F58" s="123">
        <f>ROUND(E58*'Anexa 1.4. Total'!$C$27,2)</f>
        <v>0</v>
      </c>
      <c r="G58" s="123">
        <f>ROUND(F58*'Anexa 1.4. Total'!$C$33,2)</f>
        <v>0</v>
      </c>
      <c r="H58" s="124">
        <f t="shared" si="38"/>
        <v>0</v>
      </c>
      <c r="I58" s="143">
        <f t="shared" si="40"/>
        <v>450</v>
      </c>
      <c r="J58" s="144">
        <f t="shared" si="41"/>
        <v>346.5</v>
      </c>
      <c r="K58" s="159">
        <f t="shared" si="42"/>
        <v>0</v>
      </c>
      <c r="L58" s="123">
        <f t="shared" si="39"/>
        <v>0</v>
      </c>
      <c r="M58" s="17" t="s">
        <v>1113</v>
      </c>
      <c r="N58" s="93">
        <f t="shared" si="43"/>
        <v>225</v>
      </c>
      <c r="O58" s="128">
        <f t="shared" si="2"/>
        <v>0</v>
      </c>
      <c r="P58" s="93">
        <v>150</v>
      </c>
      <c r="Q58" s="128">
        <f t="shared" si="3"/>
        <v>0</v>
      </c>
      <c r="R58" s="93">
        <v>75</v>
      </c>
      <c r="S58" s="128">
        <f t="shared" si="4"/>
        <v>0</v>
      </c>
    </row>
    <row r="59" spans="1:19" x14ac:dyDescent="0.3">
      <c r="A59" s="21">
        <v>17</v>
      </c>
      <c r="B59" s="93"/>
      <c r="C59" s="2" t="s">
        <v>1122</v>
      </c>
      <c r="D59" s="93"/>
      <c r="E59" s="128">
        <v>0.24</v>
      </c>
      <c r="F59" s="123">
        <f>ROUND(E59*'Anexa 1.4. Total'!$C$27,2)</f>
        <v>0</v>
      </c>
      <c r="G59" s="123">
        <f>ROUND(F59*'Anexa 1.4. Total'!$C$33,2)</f>
        <v>0</v>
      </c>
      <c r="H59" s="124">
        <f t="shared" si="38"/>
        <v>0</v>
      </c>
      <c r="I59" s="143">
        <f t="shared" si="40"/>
        <v>450</v>
      </c>
      <c r="J59" s="144">
        <f t="shared" si="41"/>
        <v>108</v>
      </c>
      <c r="K59" s="159">
        <f t="shared" si="42"/>
        <v>0</v>
      </c>
      <c r="L59" s="123">
        <f t="shared" si="39"/>
        <v>0</v>
      </c>
      <c r="M59" s="17" t="s">
        <v>1113</v>
      </c>
      <c r="N59" s="93">
        <f t="shared" si="43"/>
        <v>225</v>
      </c>
      <c r="O59" s="128">
        <f t="shared" si="2"/>
        <v>0</v>
      </c>
      <c r="P59" s="93">
        <v>150</v>
      </c>
      <c r="Q59" s="128">
        <f t="shared" si="3"/>
        <v>0</v>
      </c>
      <c r="R59" s="93">
        <v>75</v>
      </c>
      <c r="S59" s="128">
        <f t="shared" si="4"/>
        <v>0</v>
      </c>
    </row>
    <row r="60" spans="1:19" x14ac:dyDescent="0.3">
      <c r="A60" s="21">
        <v>18</v>
      </c>
      <c r="B60" s="93"/>
      <c r="C60" s="2" t="s">
        <v>1123</v>
      </c>
      <c r="D60" s="93"/>
      <c r="E60" s="128">
        <v>0.33</v>
      </c>
      <c r="F60" s="123">
        <f>ROUND(E60*'Anexa 1.4. Total'!$C$27,2)</f>
        <v>0</v>
      </c>
      <c r="G60" s="123">
        <f>ROUND(F60*'Anexa 1.4. Total'!$C$33,2)</f>
        <v>0</v>
      </c>
      <c r="H60" s="124">
        <f t="shared" si="38"/>
        <v>0</v>
      </c>
      <c r="I60" s="143">
        <f t="shared" si="40"/>
        <v>450</v>
      </c>
      <c r="J60" s="144">
        <f t="shared" si="41"/>
        <v>148.5</v>
      </c>
      <c r="K60" s="159">
        <f t="shared" si="42"/>
        <v>0</v>
      </c>
      <c r="L60" s="123">
        <f t="shared" si="39"/>
        <v>0</v>
      </c>
      <c r="M60" s="17" t="s">
        <v>1113</v>
      </c>
      <c r="N60" s="93">
        <f t="shared" si="43"/>
        <v>225</v>
      </c>
      <c r="O60" s="128">
        <f t="shared" si="2"/>
        <v>0</v>
      </c>
      <c r="P60" s="93">
        <v>150</v>
      </c>
      <c r="Q60" s="128">
        <f t="shared" si="3"/>
        <v>0</v>
      </c>
      <c r="R60" s="93">
        <v>75</v>
      </c>
      <c r="S60" s="128">
        <f t="shared" si="4"/>
        <v>0</v>
      </c>
    </row>
    <row r="61" spans="1:19" x14ac:dyDescent="0.3">
      <c r="A61" s="21">
        <v>19</v>
      </c>
      <c r="B61" s="93"/>
      <c r="C61" s="2" t="s">
        <v>1124</v>
      </c>
      <c r="D61" s="93"/>
      <c r="E61" s="128">
        <v>0.1</v>
      </c>
      <c r="F61" s="123">
        <f>ROUND(E61*'Anexa 1.4. Total'!$C$27,2)</f>
        <v>0</v>
      </c>
      <c r="G61" s="123">
        <f>ROUND(F61*'Anexa 1.4. Total'!$C$33,2)</f>
        <v>0</v>
      </c>
      <c r="H61" s="124">
        <f t="shared" si="38"/>
        <v>0</v>
      </c>
      <c r="I61" s="143">
        <f t="shared" si="40"/>
        <v>450</v>
      </c>
      <c r="J61" s="144">
        <f t="shared" si="41"/>
        <v>45</v>
      </c>
      <c r="K61" s="159">
        <f t="shared" si="42"/>
        <v>0</v>
      </c>
      <c r="L61" s="123">
        <f t="shared" si="39"/>
        <v>0</v>
      </c>
      <c r="M61" s="17" t="s">
        <v>1113</v>
      </c>
      <c r="N61" s="93">
        <f t="shared" si="43"/>
        <v>225</v>
      </c>
      <c r="O61" s="128">
        <f t="shared" si="2"/>
        <v>0</v>
      </c>
      <c r="P61" s="93">
        <v>150</v>
      </c>
      <c r="Q61" s="128">
        <f t="shared" si="3"/>
        <v>0</v>
      </c>
      <c r="R61" s="93">
        <v>75</v>
      </c>
      <c r="S61" s="128">
        <f t="shared" si="4"/>
        <v>0</v>
      </c>
    </row>
    <row r="62" spans="1:19" x14ac:dyDescent="0.3">
      <c r="A62" s="21">
        <v>20</v>
      </c>
      <c r="B62" s="93"/>
      <c r="C62" s="2" t="s">
        <v>1125</v>
      </c>
      <c r="D62" s="93"/>
      <c r="E62" s="128">
        <v>0.14000000000000001</v>
      </c>
      <c r="F62" s="123">
        <f>ROUND(E62*'Anexa 1.4. Total'!$C$27,2)</f>
        <v>0</v>
      </c>
      <c r="G62" s="123">
        <f>ROUND(F62*'Anexa 1.4. Total'!$C$33,2)</f>
        <v>0</v>
      </c>
      <c r="H62" s="124">
        <f t="shared" si="38"/>
        <v>0</v>
      </c>
      <c r="I62" s="143">
        <f t="shared" si="40"/>
        <v>450</v>
      </c>
      <c r="J62" s="144">
        <f t="shared" si="41"/>
        <v>63.000000000000007</v>
      </c>
      <c r="K62" s="159">
        <f t="shared" si="42"/>
        <v>0</v>
      </c>
      <c r="L62" s="123">
        <f t="shared" si="39"/>
        <v>0</v>
      </c>
      <c r="M62" s="17" t="s">
        <v>1113</v>
      </c>
      <c r="N62" s="93">
        <f t="shared" si="43"/>
        <v>225</v>
      </c>
      <c r="O62" s="128">
        <f t="shared" si="2"/>
        <v>0</v>
      </c>
      <c r="P62" s="93">
        <v>150</v>
      </c>
      <c r="Q62" s="128">
        <f t="shared" si="3"/>
        <v>0</v>
      </c>
      <c r="R62" s="93">
        <v>75</v>
      </c>
      <c r="S62" s="128">
        <f t="shared" si="4"/>
        <v>0</v>
      </c>
    </row>
    <row r="63" spans="1:19" x14ac:dyDescent="0.3">
      <c r="A63" s="21">
        <v>21</v>
      </c>
      <c r="B63" s="93"/>
      <c r="C63" s="2" t="s">
        <v>1126</v>
      </c>
      <c r="D63" s="93"/>
      <c r="E63" s="128">
        <v>0.4</v>
      </c>
      <c r="F63" s="123">
        <f>ROUND(E63*'Anexa 1.4. Total'!$C$27,2)</f>
        <v>0</v>
      </c>
      <c r="G63" s="123">
        <f>ROUND(F63*'Anexa 1.4. Total'!$C$33,2)</f>
        <v>0</v>
      </c>
      <c r="H63" s="124">
        <f t="shared" si="38"/>
        <v>0</v>
      </c>
      <c r="I63" s="143">
        <f t="shared" si="40"/>
        <v>450</v>
      </c>
      <c r="J63" s="144">
        <f t="shared" si="41"/>
        <v>180</v>
      </c>
      <c r="K63" s="159">
        <f t="shared" si="42"/>
        <v>0</v>
      </c>
      <c r="L63" s="123">
        <f t="shared" si="39"/>
        <v>0</v>
      </c>
      <c r="M63" s="17" t="s">
        <v>1105</v>
      </c>
      <c r="N63" s="93">
        <f t="shared" si="43"/>
        <v>225</v>
      </c>
      <c r="O63" s="128">
        <f t="shared" si="2"/>
        <v>0</v>
      </c>
      <c r="P63" s="93">
        <v>150</v>
      </c>
      <c r="Q63" s="128">
        <f t="shared" si="3"/>
        <v>0</v>
      </c>
      <c r="R63" s="93">
        <v>75</v>
      </c>
      <c r="S63" s="128">
        <f t="shared" si="4"/>
        <v>0</v>
      </c>
    </row>
    <row r="64" spans="1:19" x14ac:dyDescent="0.3">
      <c r="A64" s="21">
        <v>22</v>
      </c>
      <c r="B64" s="93"/>
      <c r="C64" s="2" t="s">
        <v>1127</v>
      </c>
      <c r="D64" s="93"/>
      <c r="E64" s="128">
        <v>0.06</v>
      </c>
      <c r="F64" s="123">
        <f>ROUND(E64*'Anexa 1.4. Total'!$C$27,2)</f>
        <v>0</v>
      </c>
      <c r="G64" s="123">
        <f>ROUND(F64*'Anexa 1.4. Total'!$C$33,2)</f>
        <v>0</v>
      </c>
      <c r="H64" s="124">
        <f t="shared" si="38"/>
        <v>0</v>
      </c>
      <c r="I64" s="143">
        <f t="shared" si="40"/>
        <v>450</v>
      </c>
      <c r="J64" s="144">
        <f t="shared" si="41"/>
        <v>27</v>
      </c>
      <c r="K64" s="159">
        <f t="shared" si="42"/>
        <v>0</v>
      </c>
      <c r="L64" s="123">
        <f t="shared" si="39"/>
        <v>0</v>
      </c>
      <c r="M64" s="17" t="s">
        <v>1113</v>
      </c>
      <c r="N64" s="93">
        <f t="shared" si="43"/>
        <v>225</v>
      </c>
      <c r="O64" s="128">
        <f t="shared" si="2"/>
        <v>0</v>
      </c>
      <c r="P64" s="93">
        <v>150</v>
      </c>
      <c r="Q64" s="128">
        <f t="shared" si="3"/>
        <v>0</v>
      </c>
      <c r="R64" s="93">
        <v>75</v>
      </c>
      <c r="S64" s="128">
        <f t="shared" si="4"/>
        <v>0</v>
      </c>
    </row>
    <row r="65" spans="1:19" x14ac:dyDescent="0.3">
      <c r="A65" s="21">
        <v>23</v>
      </c>
      <c r="B65" s="93"/>
      <c r="C65" s="2" t="s">
        <v>1128</v>
      </c>
      <c r="D65" s="93"/>
      <c r="E65" s="128">
        <v>0.12</v>
      </c>
      <c r="F65" s="123">
        <f>ROUND(E65*'Anexa 1.4. Total'!$C$27,2)</f>
        <v>0</v>
      </c>
      <c r="G65" s="123">
        <f>ROUND(F65*'Anexa 1.4. Total'!$C$33,2)</f>
        <v>0</v>
      </c>
      <c r="H65" s="124">
        <f t="shared" si="38"/>
        <v>0</v>
      </c>
      <c r="I65" s="143">
        <f t="shared" si="40"/>
        <v>450</v>
      </c>
      <c r="J65" s="144">
        <f t="shared" si="41"/>
        <v>54</v>
      </c>
      <c r="K65" s="159">
        <f t="shared" si="42"/>
        <v>0</v>
      </c>
      <c r="L65" s="123">
        <f t="shared" si="39"/>
        <v>0</v>
      </c>
      <c r="M65" s="17" t="s">
        <v>1113</v>
      </c>
      <c r="N65" s="93">
        <f t="shared" si="43"/>
        <v>225</v>
      </c>
      <c r="O65" s="128">
        <f t="shared" si="2"/>
        <v>0</v>
      </c>
      <c r="P65" s="93">
        <v>150</v>
      </c>
      <c r="Q65" s="128">
        <f t="shared" si="3"/>
        <v>0</v>
      </c>
      <c r="R65" s="93">
        <v>75</v>
      </c>
      <c r="S65" s="128">
        <f t="shared" si="4"/>
        <v>0</v>
      </c>
    </row>
    <row r="66" spans="1:19" x14ac:dyDescent="0.3">
      <c r="A66" s="21">
        <v>24</v>
      </c>
      <c r="B66" s="93"/>
      <c r="C66" s="2" t="s">
        <v>1129</v>
      </c>
      <c r="D66" s="93"/>
      <c r="E66" s="128">
        <v>0.1</v>
      </c>
      <c r="F66" s="123">
        <f>ROUND(E66*'Anexa 1.4. Total'!$C$27,2)</f>
        <v>0</v>
      </c>
      <c r="G66" s="123">
        <f>ROUND(F66*'Anexa 1.4. Total'!$C$33,2)</f>
        <v>0</v>
      </c>
      <c r="H66" s="124">
        <f t="shared" si="38"/>
        <v>0</v>
      </c>
      <c r="I66" s="143">
        <f t="shared" si="40"/>
        <v>450</v>
      </c>
      <c r="J66" s="144">
        <f t="shared" si="41"/>
        <v>45</v>
      </c>
      <c r="K66" s="159">
        <f t="shared" si="42"/>
        <v>0</v>
      </c>
      <c r="L66" s="123">
        <f t="shared" si="39"/>
        <v>0</v>
      </c>
      <c r="M66" s="17" t="s">
        <v>1113</v>
      </c>
      <c r="N66" s="93">
        <f t="shared" si="43"/>
        <v>225</v>
      </c>
      <c r="O66" s="128">
        <f t="shared" si="2"/>
        <v>0</v>
      </c>
      <c r="P66" s="93">
        <v>150</v>
      </c>
      <c r="Q66" s="128">
        <f t="shared" si="3"/>
        <v>0</v>
      </c>
      <c r="R66" s="93">
        <v>75</v>
      </c>
      <c r="S66" s="128">
        <f t="shared" si="4"/>
        <v>0</v>
      </c>
    </row>
    <row r="67" spans="1:19" x14ac:dyDescent="0.3">
      <c r="A67" s="21">
        <v>25</v>
      </c>
      <c r="B67" s="93"/>
      <c r="C67" s="2" t="s">
        <v>1130</v>
      </c>
      <c r="D67" s="93"/>
      <c r="E67" s="128">
        <v>0.15</v>
      </c>
      <c r="F67" s="123">
        <f>ROUND(E67*'Anexa 1.4. Total'!$C$27,2)</f>
        <v>0</v>
      </c>
      <c r="G67" s="123">
        <f>ROUND(F67*'Anexa 1.4. Total'!$C$33,2)</f>
        <v>0</v>
      </c>
      <c r="H67" s="124">
        <f t="shared" si="38"/>
        <v>0</v>
      </c>
      <c r="I67" s="143">
        <f t="shared" si="40"/>
        <v>450</v>
      </c>
      <c r="J67" s="144">
        <f t="shared" si="41"/>
        <v>67.5</v>
      </c>
      <c r="K67" s="159">
        <f t="shared" si="42"/>
        <v>0</v>
      </c>
      <c r="L67" s="123">
        <f t="shared" si="39"/>
        <v>0</v>
      </c>
      <c r="M67" s="17" t="s">
        <v>1113</v>
      </c>
      <c r="N67" s="93">
        <f t="shared" si="43"/>
        <v>225</v>
      </c>
      <c r="O67" s="128">
        <f t="shared" si="2"/>
        <v>0</v>
      </c>
      <c r="P67" s="93">
        <v>150</v>
      </c>
      <c r="Q67" s="128">
        <f t="shared" si="3"/>
        <v>0</v>
      </c>
      <c r="R67" s="93">
        <v>75</v>
      </c>
      <c r="S67" s="128">
        <f t="shared" si="4"/>
        <v>0</v>
      </c>
    </row>
    <row r="68" spans="1:19" x14ac:dyDescent="0.3">
      <c r="A68" s="21">
        <v>26</v>
      </c>
      <c r="B68" s="93"/>
      <c r="C68" s="2" t="s">
        <v>1131</v>
      </c>
      <c r="D68" s="93"/>
      <c r="E68" s="128">
        <v>0.04</v>
      </c>
      <c r="F68" s="123">
        <f>ROUND(E68*'Anexa 1.4. Total'!$C$27,2)</f>
        <v>0</v>
      </c>
      <c r="G68" s="123">
        <f>ROUND(F68*'Anexa 1.4. Total'!$C$33,2)</f>
        <v>0</v>
      </c>
      <c r="H68" s="124">
        <f t="shared" si="38"/>
        <v>0</v>
      </c>
      <c r="I68" s="143">
        <f t="shared" si="40"/>
        <v>450</v>
      </c>
      <c r="J68" s="144">
        <f t="shared" si="41"/>
        <v>18</v>
      </c>
      <c r="K68" s="159">
        <f t="shared" si="42"/>
        <v>0</v>
      </c>
      <c r="L68" s="123">
        <f t="shared" si="39"/>
        <v>0</v>
      </c>
      <c r="M68" s="17" t="s">
        <v>1132</v>
      </c>
      <c r="N68" s="93">
        <f t="shared" si="43"/>
        <v>225</v>
      </c>
      <c r="O68" s="128">
        <f t="shared" si="2"/>
        <v>0</v>
      </c>
      <c r="P68" s="93">
        <v>150</v>
      </c>
      <c r="Q68" s="128">
        <f t="shared" si="3"/>
        <v>0</v>
      </c>
      <c r="R68" s="93">
        <v>75</v>
      </c>
      <c r="S68" s="128">
        <f t="shared" si="4"/>
        <v>0</v>
      </c>
    </row>
    <row r="69" spans="1:19" x14ac:dyDescent="0.3">
      <c r="A69" s="21">
        <v>27</v>
      </c>
      <c r="B69" s="93"/>
      <c r="C69" s="2" t="s">
        <v>1133</v>
      </c>
      <c r="D69" s="93"/>
      <c r="E69" s="128">
        <v>0.05</v>
      </c>
      <c r="F69" s="123">
        <f>ROUND(E69*'Anexa 1.4. Total'!$C$27,2)</f>
        <v>0</v>
      </c>
      <c r="G69" s="123">
        <f>ROUND(F69*'Anexa 1.4. Total'!$C$33,2)</f>
        <v>0</v>
      </c>
      <c r="H69" s="124">
        <f t="shared" si="38"/>
        <v>0</v>
      </c>
      <c r="I69" s="143">
        <f t="shared" si="40"/>
        <v>450</v>
      </c>
      <c r="J69" s="144">
        <f t="shared" si="41"/>
        <v>22.5</v>
      </c>
      <c r="K69" s="159">
        <f t="shared" si="42"/>
        <v>0</v>
      </c>
      <c r="L69" s="123">
        <f t="shared" si="39"/>
        <v>0</v>
      </c>
      <c r="M69" s="17" t="s">
        <v>1132</v>
      </c>
      <c r="N69" s="93">
        <f t="shared" si="43"/>
        <v>225</v>
      </c>
      <c r="O69" s="128">
        <f t="shared" si="2"/>
        <v>0</v>
      </c>
      <c r="P69" s="93">
        <v>150</v>
      </c>
      <c r="Q69" s="128">
        <f t="shared" si="3"/>
        <v>0</v>
      </c>
      <c r="R69" s="93">
        <v>75</v>
      </c>
      <c r="S69" s="128">
        <f t="shared" si="4"/>
        <v>0</v>
      </c>
    </row>
    <row r="70" spans="1:19" x14ac:dyDescent="0.3">
      <c r="A70" s="21">
        <v>28</v>
      </c>
      <c r="B70" s="93"/>
      <c r="C70" s="2" t="s">
        <v>1134</v>
      </c>
      <c r="D70" s="93"/>
      <c r="E70" s="128">
        <v>0.06</v>
      </c>
      <c r="F70" s="123">
        <f>ROUND(E70*'Anexa 1.4. Total'!$C$27,2)</f>
        <v>0</v>
      </c>
      <c r="G70" s="123">
        <f>ROUND(F70*'Anexa 1.4. Total'!$C$33,2)</f>
        <v>0</v>
      </c>
      <c r="H70" s="124">
        <f t="shared" si="38"/>
        <v>0</v>
      </c>
      <c r="I70" s="143">
        <f t="shared" si="40"/>
        <v>450</v>
      </c>
      <c r="J70" s="144">
        <f t="shared" si="41"/>
        <v>27</v>
      </c>
      <c r="K70" s="159">
        <f t="shared" si="42"/>
        <v>0</v>
      </c>
      <c r="L70" s="123">
        <f t="shared" si="39"/>
        <v>0</v>
      </c>
      <c r="M70" s="17" t="s">
        <v>1132</v>
      </c>
      <c r="N70" s="93">
        <f t="shared" si="43"/>
        <v>225</v>
      </c>
      <c r="O70" s="128">
        <f t="shared" si="2"/>
        <v>0</v>
      </c>
      <c r="P70" s="93">
        <v>150</v>
      </c>
      <c r="Q70" s="128">
        <f t="shared" si="3"/>
        <v>0</v>
      </c>
      <c r="R70" s="93">
        <v>75</v>
      </c>
      <c r="S70" s="128">
        <f t="shared" si="4"/>
        <v>0</v>
      </c>
    </row>
    <row r="71" spans="1:19" x14ac:dyDescent="0.3">
      <c r="A71" s="21">
        <v>29</v>
      </c>
      <c r="B71" s="93"/>
      <c r="C71" s="2" t="s">
        <v>1135</v>
      </c>
      <c r="D71" s="93"/>
      <c r="E71" s="128">
        <v>0.09</v>
      </c>
      <c r="F71" s="123">
        <f>ROUND(E71*'Anexa 1.4. Total'!$C$27,2)</f>
        <v>0</v>
      </c>
      <c r="G71" s="123">
        <f>ROUND(F71*'Anexa 1.4. Total'!$C$33,2)</f>
        <v>0</v>
      </c>
      <c r="H71" s="124">
        <f t="shared" si="38"/>
        <v>0</v>
      </c>
      <c r="I71" s="143">
        <f t="shared" si="40"/>
        <v>450</v>
      </c>
      <c r="J71" s="144">
        <f t="shared" si="41"/>
        <v>40.5</v>
      </c>
      <c r="K71" s="159">
        <f t="shared" si="42"/>
        <v>0</v>
      </c>
      <c r="L71" s="123">
        <f t="shared" si="39"/>
        <v>0</v>
      </c>
      <c r="M71" s="17" t="s">
        <v>1132</v>
      </c>
      <c r="N71" s="93">
        <f t="shared" si="43"/>
        <v>225</v>
      </c>
      <c r="O71" s="128">
        <f t="shared" ref="O71:O134" si="44">N71*H71</f>
        <v>0</v>
      </c>
      <c r="P71" s="93">
        <v>150</v>
      </c>
      <c r="Q71" s="128">
        <f t="shared" ref="Q71:Q134" si="45">P71*H71</f>
        <v>0</v>
      </c>
      <c r="R71" s="93">
        <v>75</v>
      </c>
      <c r="S71" s="128">
        <f t="shared" ref="S71:S134" si="46">R71*H71</f>
        <v>0</v>
      </c>
    </row>
    <row r="72" spans="1:19" x14ac:dyDescent="0.3">
      <c r="A72" s="21">
        <v>30</v>
      </c>
      <c r="B72" s="93"/>
      <c r="C72" s="2" t="s">
        <v>1136</v>
      </c>
      <c r="D72" s="93"/>
      <c r="E72" s="128">
        <v>0.15</v>
      </c>
      <c r="F72" s="123">
        <f>ROUND(E72*'Anexa 1.4. Total'!$C$27,2)</f>
        <v>0</v>
      </c>
      <c r="G72" s="123">
        <f>ROUND(F72*'Anexa 1.4. Total'!$C$33,2)</f>
        <v>0</v>
      </c>
      <c r="H72" s="124">
        <f t="shared" si="38"/>
        <v>0</v>
      </c>
      <c r="I72" s="143">
        <f t="shared" si="40"/>
        <v>450</v>
      </c>
      <c r="J72" s="144">
        <f t="shared" si="41"/>
        <v>67.5</v>
      </c>
      <c r="K72" s="159">
        <f t="shared" si="42"/>
        <v>0</v>
      </c>
      <c r="L72" s="123">
        <f t="shared" si="39"/>
        <v>0</v>
      </c>
      <c r="M72" s="17" t="s">
        <v>1132</v>
      </c>
      <c r="N72" s="93">
        <f t="shared" si="43"/>
        <v>225</v>
      </c>
      <c r="O72" s="128">
        <f t="shared" si="44"/>
        <v>0</v>
      </c>
      <c r="P72" s="93">
        <v>150</v>
      </c>
      <c r="Q72" s="128">
        <f t="shared" si="45"/>
        <v>0</v>
      </c>
      <c r="R72" s="93">
        <v>75</v>
      </c>
      <c r="S72" s="128">
        <f t="shared" si="46"/>
        <v>0</v>
      </c>
    </row>
    <row r="73" spans="1:19" x14ac:dyDescent="0.3">
      <c r="A73" s="21">
        <v>31</v>
      </c>
      <c r="B73" s="93"/>
      <c r="C73" s="2" t="s">
        <v>1137</v>
      </c>
      <c r="D73" s="93"/>
      <c r="E73" s="128">
        <v>0.17</v>
      </c>
      <c r="F73" s="123">
        <f>ROUND(E73*'Anexa 1.4. Total'!$C$27,2)</f>
        <v>0</v>
      </c>
      <c r="G73" s="123">
        <f>ROUND(F73*'Anexa 1.4. Total'!$C$33,2)</f>
        <v>0</v>
      </c>
      <c r="H73" s="124">
        <f t="shared" si="38"/>
        <v>0</v>
      </c>
      <c r="I73" s="143">
        <f t="shared" si="40"/>
        <v>450</v>
      </c>
      <c r="J73" s="144">
        <f t="shared" si="41"/>
        <v>76.5</v>
      </c>
      <c r="K73" s="159">
        <f t="shared" si="42"/>
        <v>0</v>
      </c>
      <c r="L73" s="123">
        <f t="shared" si="39"/>
        <v>0</v>
      </c>
      <c r="M73" s="17" t="s">
        <v>1132</v>
      </c>
      <c r="N73" s="93">
        <f t="shared" si="43"/>
        <v>225</v>
      </c>
      <c r="O73" s="128">
        <f t="shared" si="44"/>
        <v>0</v>
      </c>
      <c r="P73" s="93">
        <v>150</v>
      </c>
      <c r="Q73" s="128">
        <f t="shared" si="45"/>
        <v>0</v>
      </c>
      <c r="R73" s="93">
        <v>75</v>
      </c>
      <c r="S73" s="128">
        <f t="shared" si="46"/>
        <v>0</v>
      </c>
    </row>
    <row r="74" spans="1:19" x14ac:dyDescent="0.3">
      <c r="A74" s="21">
        <v>32</v>
      </c>
      <c r="B74" s="93"/>
      <c r="C74" s="2" t="s">
        <v>1138</v>
      </c>
      <c r="D74" s="93"/>
      <c r="E74" s="128">
        <v>0.18</v>
      </c>
      <c r="F74" s="123">
        <f>ROUND(E74*'Anexa 1.4. Total'!$C$27,2)</f>
        <v>0</v>
      </c>
      <c r="G74" s="123">
        <f>ROUND(F74*'Anexa 1.4. Total'!$C$33,2)</f>
        <v>0</v>
      </c>
      <c r="H74" s="124">
        <f t="shared" si="38"/>
        <v>0</v>
      </c>
      <c r="I74" s="143">
        <f t="shared" si="40"/>
        <v>450</v>
      </c>
      <c r="J74" s="144">
        <f t="shared" si="41"/>
        <v>81</v>
      </c>
      <c r="K74" s="159">
        <f t="shared" si="42"/>
        <v>0</v>
      </c>
      <c r="L74" s="123">
        <f t="shared" si="39"/>
        <v>0</v>
      </c>
      <c r="M74" s="17" t="s">
        <v>1132</v>
      </c>
      <c r="N74" s="93">
        <f t="shared" si="43"/>
        <v>225</v>
      </c>
      <c r="O74" s="128">
        <f t="shared" si="44"/>
        <v>0</v>
      </c>
      <c r="P74" s="93">
        <v>150</v>
      </c>
      <c r="Q74" s="128">
        <f t="shared" si="45"/>
        <v>0</v>
      </c>
      <c r="R74" s="93">
        <v>75</v>
      </c>
      <c r="S74" s="128">
        <f t="shared" si="46"/>
        <v>0</v>
      </c>
    </row>
    <row r="75" spans="1:19" x14ac:dyDescent="0.3">
      <c r="A75" s="21">
        <v>33</v>
      </c>
      <c r="B75" s="93"/>
      <c r="C75" s="2" t="s">
        <v>1139</v>
      </c>
      <c r="D75" s="93"/>
      <c r="E75" s="128">
        <v>0.19</v>
      </c>
      <c r="F75" s="123">
        <f>ROUND(E75*'Anexa 1.4. Total'!$C$27,2)</f>
        <v>0</v>
      </c>
      <c r="G75" s="123">
        <f>ROUND(F75*'Anexa 1.4. Total'!$C$33,2)</f>
        <v>0</v>
      </c>
      <c r="H75" s="124">
        <f t="shared" si="38"/>
        <v>0</v>
      </c>
      <c r="I75" s="143">
        <f t="shared" si="40"/>
        <v>450</v>
      </c>
      <c r="J75" s="144">
        <f t="shared" si="41"/>
        <v>85.5</v>
      </c>
      <c r="K75" s="159">
        <f t="shared" si="42"/>
        <v>0</v>
      </c>
      <c r="L75" s="123">
        <f t="shared" si="39"/>
        <v>0</v>
      </c>
      <c r="M75" s="17" t="s">
        <v>1132</v>
      </c>
      <c r="N75" s="93">
        <f t="shared" si="43"/>
        <v>225</v>
      </c>
      <c r="O75" s="128">
        <f t="shared" si="44"/>
        <v>0</v>
      </c>
      <c r="P75" s="93">
        <v>150</v>
      </c>
      <c r="Q75" s="128">
        <f t="shared" si="45"/>
        <v>0</v>
      </c>
      <c r="R75" s="93">
        <v>75</v>
      </c>
      <c r="S75" s="128">
        <f t="shared" si="46"/>
        <v>0</v>
      </c>
    </row>
    <row r="76" spans="1:19" x14ac:dyDescent="0.3">
      <c r="A76" s="21">
        <v>34</v>
      </c>
      <c r="B76" s="93"/>
      <c r="C76" s="2" t="s">
        <v>1140</v>
      </c>
      <c r="D76" s="93"/>
      <c r="E76" s="128">
        <v>0.21</v>
      </c>
      <c r="F76" s="123">
        <f>ROUND(E76*'Anexa 1.4. Total'!$C$27,2)</f>
        <v>0</v>
      </c>
      <c r="G76" s="123">
        <f>ROUND(F76*'Anexa 1.4. Total'!$C$33,2)</f>
        <v>0</v>
      </c>
      <c r="H76" s="124">
        <f t="shared" si="38"/>
        <v>0</v>
      </c>
      <c r="I76" s="143">
        <f t="shared" si="40"/>
        <v>450</v>
      </c>
      <c r="J76" s="144">
        <f t="shared" si="41"/>
        <v>94.5</v>
      </c>
      <c r="K76" s="159">
        <f t="shared" si="42"/>
        <v>0</v>
      </c>
      <c r="L76" s="123">
        <f t="shared" si="39"/>
        <v>0</v>
      </c>
      <c r="M76" s="17" t="s">
        <v>1132</v>
      </c>
      <c r="N76" s="93">
        <f t="shared" si="43"/>
        <v>225</v>
      </c>
      <c r="O76" s="128">
        <f t="shared" si="44"/>
        <v>0</v>
      </c>
      <c r="P76" s="93">
        <v>150</v>
      </c>
      <c r="Q76" s="128">
        <f t="shared" si="45"/>
        <v>0</v>
      </c>
      <c r="R76" s="93">
        <v>75</v>
      </c>
      <c r="S76" s="128">
        <f t="shared" si="46"/>
        <v>0</v>
      </c>
    </row>
    <row r="77" spans="1:19" x14ac:dyDescent="0.3">
      <c r="A77" s="21">
        <v>35</v>
      </c>
      <c r="B77" s="93"/>
      <c r="C77" s="2" t="s">
        <v>1141</v>
      </c>
      <c r="D77" s="93"/>
      <c r="E77" s="128">
        <v>0.26</v>
      </c>
      <c r="F77" s="123">
        <f>ROUND(E77*'Anexa 1.4. Total'!$C$27,2)</f>
        <v>0</v>
      </c>
      <c r="G77" s="123">
        <f>ROUND(F77*'Anexa 1.4. Total'!$C$33,2)</f>
        <v>0</v>
      </c>
      <c r="H77" s="124">
        <f t="shared" si="38"/>
        <v>0</v>
      </c>
      <c r="I77" s="143">
        <f t="shared" si="40"/>
        <v>450</v>
      </c>
      <c r="J77" s="144">
        <f t="shared" si="41"/>
        <v>117</v>
      </c>
      <c r="K77" s="159">
        <f t="shared" si="42"/>
        <v>0</v>
      </c>
      <c r="L77" s="123">
        <f t="shared" si="39"/>
        <v>0</v>
      </c>
      <c r="M77" s="17" t="s">
        <v>1132</v>
      </c>
      <c r="N77" s="93">
        <f t="shared" si="43"/>
        <v>225</v>
      </c>
      <c r="O77" s="128">
        <f t="shared" si="44"/>
        <v>0</v>
      </c>
      <c r="P77" s="93">
        <v>150</v>
      </c>
      <c r="Q77" s="128">
        <f t="shared" si="45"/>
        <v>0</v>
      </c>
      <c r="R77" s="93">
        <v>75</v>
      </c>
      <c r="S77" s="128">
        <f t="shared" si="46"/>
        <v>0</v>
      </c>
    </row>
    <row r="78" spans="1:19" x14ac:dyDescent="0.3">
      <c r="A78" s="21">
        <v>36</v>
      </c>
      <c r="B78" s="93"/>
      <c r="C78" s="2" t="s">
        <v>1142</v>
      </c>
      <c r="D78" s="93"/>
      <c r="E78" s="128">
        <v>0.28000000000000003</v>
      </c>
      <c r="F78" s="123">
        <f>ROUND(E78*'Anexa 1.4. Total'!$C$27,2)</f>
        <v>0</v>
      </c>
      <c r="G78" s="123">
        <f>ROUND(F78*'Anexa 1.4. Total'!$C$33,2)</f>
        <v>0</v>
      </c>
      <c r="H78" s="124">
        <f t="shared" si="38"/>
        <v>0</v>
      </c>
      <c r="I78" s="143">
        <f t="shared" si="40"/>
        <v>450</v>
      </c>
      <c r="J78" s="144">
        <f t="shared" si="41"/>
        <v>126.00000000000001</v>
      </c>
      <c r="K78" s="159">
        <f t="shared" si="42"/>
        <v>0</v>
      </c>
      <c r="L78" s="123">
        <f t="shared" si="39"/>
        <v>0</v>
      </c>
      <c r="M78" s="17" t="s">
        <v>1132</v>
      </c>
      <c r="N78" s="93">
        <f t="shared" si="43"/>
        <v>225</v>
      </c>
      <c r="O78" s="128">
        <f t="shared" si="44"/>
        <v>0</v>
      </c>
      <c r="P78" s="93">
        <v>150</v>
      </c>
      <c r="Q78" s="128">
        <f t="shared" si="45"/>
        <v>0</v>
      </c>
      <c r="R78" s="93">
        <v>75</v>
      </c>
      <c r="S78" s="128">
        <f t="shared" si="46"/>
        <v>0</v>
      </c>
    </row>
    <row r="79" spans="1:19" x14ac:dyDescent="0.3">
      <c r="A79" s="21">
        <v>37</v>
      </c>
      <c r="B79" s="93"/>
      <c r="C79" s="2" t="s">
        <v>1143</v>
      </c>
      <c r="D79" s="93"/>
      <c r="E79" s="128">
        <v>0.26</v>
      </c>
      <c r="F79" s="123">
        <f>ROUND(E79*'Anexa 1.4. Total'!$C$27,2)</f>
        <v>0</v>
      </c>
      <c r="G79" s="123">
        <f>ROUND(F79*'Anexa 1.4. Total'!$C$33,2)</f>
        <v>0</v>
      </c>
      <c r="H79" s="124">
        <f t="shared" si="38"/>
        <v>0</v>
      </c>
      <c r="I79" s="143">
        <f t="shared" si="40"/>
        <v>450</v>
      </c>
      <c r="J79" s="144">
        <f t="shared" si="41"/>
        <v>117</v>
      </c>
      <c r="K79" s="159">
        <f t="shared" si="42"/>
        <v>0</v>
      </c>
      <c r="L79" s="123">
        <f t="shared" si="39"/>
        <v>0</v>
      </c>
      <c r="M79" s="17" t="s">
        <v>1132</v>
      </c>
      <c r="N79" s="93">
        <f t="shared" si="43"/>
        <v>225</v>
      </c>
      <c r="O79" s="128">
        <f t="shared" si="44"/>
        <v>0</v>
      </c>
      <c r="P79" s="93">
        <v>150</v>
      </c>
      <c r="Q79" s="128">
        <f t="shared" si="45"/>
        <v>0</v>
      </c>
      <c r="R79" s="93">
        <v>75</v>
      </c>
      <c r="S79" s="128">
        <f t="shared" si="46"/>
        <v>0</v>
      </c>
    </row>
    <row r="80" spans="1:19" x14ac:dyDescent="0.3">
      <c r="A80" s="21">
        <v>38</v>
      </c>
      <c r="B80" s="93"/>
      <c r="C80" s="2" t="s">
        <v>1144</v>
      </c>
      <c r="D80" s="93"/>
      <c r="E80" s="128">
        <v>0.26</v>
      </c>
      <c r="F80" s="123">
        <f>ROUND(E80*'Anexa 1.4. Total'!$C$27,2)</f>
        <v>0</v>
      </c>
      <c r="G80" s="123">
        <f>ROUND(F80*'Anexa 1.4. Total'!$C$33,2)</f>
        <v>0</v>
      </c>
      <c r="H80" s="124">
        <f t="shared" si="38"/>
        <v>0</v>
      </c>
      <c r="I80" s="143">
        <f t="shared" si="40"/>
        <v>450</v>
      </c>
      <c r="J80" s="144">
        <f t="shared" si="41"/>
        <v>117</v>
      </c>
      <c r="K80" s="159">
        <f t="shared" si="42"/>
        <v>0</v>
      </c>
      <c r="L80" s="123">
        <f t="shared" si="39"/>
        <v>0</v>
      </c>
      <c r="M80" s="17" t="s">
        <v>1132</v>
      </c>
      <c r="N80" s="93">
        <f t="shared" si="43"/>
        <v>225</v>
      </c>
      <c r="O80" s="128">
        <f t="shared" si="44"/>
        <v>0</v>
      </c>
      <c r="P80" s="93">
        <v>150</v>
      </c>
      <c r="Q80" s="128">
        <f t="shared" si="45"/>
        <v>0</v>
      </c>
      <c r="R80" s="93">
        <v>75</v>
      </c>
      <c r="S80" s="128">
        <f t="shared" si="46"/>
        <v>0</v>
      </c>
    </row>
    <row r="81" spans="1:19" x14ac:dyDescent="0.3">
      <c r="A81" s="21">
        <v>39</v>
      </c>
      <c r="B81" s="93"/>
      <c r="C81" s="2" t="s">
        <v>1145</v>
      </c>
      <c r="D81" s="93"/>
      <c r="E81" s="128">
        <v>0.27</v>
      </c>
      <c r="F81" s="123">
        <f>ROUND(E81*'Anexa 1.4. Total'!$C$27,2)</f>
        <v>0</v>
      </c>
      <c r="G81" s="123">
        <f>ROUND(F81*'Anexa 1.4. Total'!$C$33,2)</f>
        <v>0</v>
      </c>
      <c r="H81" s="124">
        <f t="shared" si="38"/>
        <v>0</v>
      </c>
      <c r="I81" s="143">
        <f t="shared" si="40"/>
        <v>450</v>
      </c>
      <c r="J81" s="144">
        <f t="shared" si="41"/>
        <v>121.50000000000001</v>
      </c>
      <c r="K81" s="159">
        <f t="shared" si="42"/>
        <v>0</v>
      </c>
      <c r="L81" s="123">
        <f t="shared" si="39"/>
        <v>0</v>
      </c>
      <c r="M81" s="17" t="s">
        <v>1132</v>
      </c>
      <c r="N81" s="93">
        <f t="shared" si="43"/>
        <v>225</v>
      </c>
      <c r="O81" s="128">
        <f t="shared" si="44"/>
        <v>0</v>
      </c>
      <c r="P81" s="93">
        <v>150</v>
      </c>
      <c r="Q81" s="128">
        <f t="shared" si="45"/>
        <v>0</v>
      </c>
      <c r="R81" s="93">
        <v>75</v>
      </c>
      <c r="S81" s="128">
        <f t="shared" si="46"/>
        <v>0</v>
      </c>
    </row>
    <row r="82" spans="1:19" x14ac:dyDescent="0.3">
      <c r="A82" s="21">
        <v>40</v>
      </c>
      <c r="B82" s="93"/>
      <c r="C82" s="2" t="s">
        <v>1146</v>
      </c>
      <c r="D82" s="93"/>
      <c r="E82" s="128">
        <v>0.28999999999999998</v>
      </c>
      <c r="F82" s="123">
        <f>ROUND(E82*'Anexa 1.4. Total'!$C$27,2)</f>
        <v>0</v>
      </c>
      <c r="G82" s="123">
        <f>ROUND(F82*'Anexa 1.4. Total'!$C$33,2)</f>
        <v>0</v>
      </c>
      <c r="H82" s="124">
        <f t="shared" si="38"/>
        <v>0</v>
      </c>
      <c r="I82" s="143">
        <f t="shared" si="40"/>
        <v>450</v>
      </c>
      <c r="J82" s="144">
        <f t="shared" si="41"/>
        <v>130.5</v>
      </c>
      <c r="K82" s="159">
        <f t="shared" si="42"/>
        <v>0</v>
      </c>
      <c r="L82" s="123">
        <f t="shared" si="39"/>
        <v>0</v>
      </c>
      <c r="M82" s="17" t="s">
        <v>1132</v>
      </c>
      <c r="N82" s="93">
        <f t="shared" si="43"/>
        <v>225</v>
      </c>
      <c r="O82" s="128">
        <f t="shared" si="44"/>
        <v>0</v>
      </c>
      <c r="P82" s="93">
        <v>150</v>
      </c>
      <c r="Q82" s="128">
        <f t="shared" si="45"/>
        <v>0</v>
      </c>
      <c r="R82" s="93">
        <v>75</v>
      </c>
      <c r="S82" s="128">
        <f t="shared" si="46"/>
        <v>0</v>
      </c>
    </row>
    <row r="83" spans="1:19" x14ac:dyDescent="0.3">
      <c r="A83" s="21">
        <v>41</v>
      </c>
      <c r="B83" s="93"/>
      <c r="C83" s="2" t="s">
        <v>1147</v>
      </c>
      <c r="D83" s="93"/>
      <c r="E83" s="128">
        <v>0.11</v>
      </c>
      <c r="F83" s="123">
        <f>ROUND(E83*'Anexa 1.4. Total'!$C$27,2)</f>
        <v>0</v>
      </c>
      <c r="G83" s="123">
        <f>ROUND(F83*'Anexa 1.4. Total'!$C$33,2)</f>
        <v>0</v>
      </c>
      <c r="H83" s="124">
        <f t="shared" si="38"/>
        <v>0</v>
      </c>
      <c r="I83" s="143">
        <f t="shared" si="40"/>
        <v>450</v>
      </c>
      <c r="J83" s="144">
        <f t="shared" si="41"/>
        <v>49.5</v>
      </c>
      <c r="K83" s="159">
        <f t="shared" si="42"/>
        <v>0</v>
      </c>
      <c r="L83" s="123">
        <f t="shared" si="39"/>
        <v>0</v>
      </c>
      <c r="M83" s="17" t="s">
        <v>1132</v>
      </c>
      <c r="N83" s="93">
        <f t="shared" si="43"/>
        <v>225</v>
      </c>
      <c r="O83" s="128">
        <f t="shared" si="44"/>
        <v>0</v>
      </c>
      <c r="P83" s="93">
        <v>150</v>
      </c>
      <c r="Q83" s="128">
        <f t="shared" si="45"/>
        <v>0</v>
      </c>
      <c r="R83" s="93">
        <v>75</v>
      </c>
      <c r="S83" s="128">
        <f t="shared" si="46"/>
        <v>0</v>
      </c>
    </row>
    <row r="84" spans="1:19" x14ac:dyDescent="0.3">
      <c r="A84" s="21">
        <v>42</v>
      </c>
      <c r="B84" s="93"/>
      <c r="C84" s="2" t="s">
        <v>1148</v>
      </c>
      <c r="D84" s="93"/>
      <c r="E84" s="128">
        <v>0.1</v>
      </c>
      <c r="F84" s="123">
        <f>ROUND(E84*'Anexa 1.4. Total'!$C$27,2)</f>
        <v>0</v>
      </c>
      <c r="G84" s="123">
        <f>ROUND(F84*'Anexa 1.4. Total'!$C$33,2)</f>
        <v>0</v>
      </c>
      <c r="H84" s="124">
        <f t="shared" si="38"/>
        <v>0</v>
      </c>
      <c r="I84" s="143">
        <f t="shared" si="40"/>
        <v>450</v>
      </c>
      <c r="J84" s="144">
        <f t="shared" si="41"/>
        <v>45</v>
      </c>
      <c r="K84" s="159">
        <f t="shared" si="42"/>
        <v>0</v>
      </c>
      <c r="L84" s="123">
        <f t="shared" si="39"/>
        <v>0</v>
      </c>
      <c r="M84" s="17" t="s">
        <v>1481</v>
      </c>
      <c r="N84" s="93">
        <f t="shared" si="43"/>
        <v>225</v>
      </c>
      <c r="O84" s="128">
        <f t="shared" si="44"/>
        <v>0</v>
      </c>
      <c r="P84" s="93">
        <v>150</v>
      </c>
      <c r="Q84" s="128">
        <f t="shared" si="45"/>
        <v>0</v>
      </c>
      <c r="R84" s="93">
        <v>75</v>
      </c>
      <c r="S84" s="128">
        <f t="shared" si="46"/>
        <v>0</v>
      </c>
    </row>
    <row r="85" spans="1:19" x14ac:dyDescent="0.3">
      <c r="A85" s="21">
        <v>43</v>
      </c>
      <c r="B85" s="93"/>
      <c r="C85" s="2" t="s">
        <v>1149</v>
      </c>
      <c r="D85" s="93"/>
      <c r="E85" s="128">
        <v>0.12</v>
      </c>
      <c r="F85" s="123">
        <f>ROUND(E85*'Anexa 1.4. Total'!$C$27,2)</f>
        <v>0</v>
      </c>
      <c r="G85" s="123">
        <f>ROUND(F85*'Anexa 1.4. Total'!$C$33,2)</f>
        <v>0</v>
      </c>
      <c r="H85" s="124">
        <f t="shared" si="38"/>
        <v>0</v>
      </c>
      <c r="I85" s="143">
        <f t="shared" si="40"/>
        <v>450</v>
      </c>
      <c r="J85" s="144">
        <f t="shared" si="41"/>
        <v>54</v>
      </c>
      <c r="K85" s="159">
        <f t="shared" si="42"/>
        <v>0</v>
      </c>
      <c r="L85" s="123">
        <f t="shared" si="39"/>
        <v>0</v>
      </c>
      <c r="M85" s="17" t="s">
        <v>1481</v>
      </c>
      <c r="N85" s="93">
        <f t="shared" si="43"/>
        <v>225</v>
      </c>
      <c r="O85" s="128">
        <f t="shared" si="44"/>
        <v>0</v>
      </c>
      <c r="P85" s="93">
        <v>150</v>
      </c>
      <c r="Q85" s="128">
        <f t="shared" si="45"/>
        <v>0</v>
      </c>
      <c r="R85" s="93">
        <v>75</v>
      </c>
      <c r="S85" s="128">
        <f t="shared" si="46"/>
        <v>0</v>
      </c>
    </row>
    <row r="86" spans="1:19" x14ac:dyDescent="0.3">
      <c r="A86" s="21">
        <v>44</v>
      </c>
      <c r="B86" s="93"/>
      <c r="C86" s="2" t="s">
        <v>1150</v>
      </c>
      <c r="D86" s="93"/>
      <c r="E86" s="128">
        <v>0.03</v>
      </c>
      <c r="F86" s="123">
        <f>ROUND(E86*'Anexa 1.4. Total'!$C$27,2)</f>
        <v>0</v>
      </c>
      <c r="G86" s="123">
        <f>ROUND(F86*'Anexa 1.4. Total'!$C$33,2)</f>
        <v>0</v>
      </c>
      <c r="H86" s="124">
        <f t="shared" si="38"/>
        <v>0</v>
      </c>
      <c r="I86" s="143">
        <f t="shared" si="40"/>
        <v>450</v>
      </c>
      <c r="J86" s="144">
        <f t="shared" si="41"/>
        <v>13.5</v>
      </c>
      <c r="K86" s="159">
        <f t="shared" si="42"/>
        <v>0</v>
      </c>
      <c r="L86" s="123">
        <f t="shared" si="39"/>
        <v>0</v>
      </c>
      <c r="M86" s="17" t="s">
        <v>1481</v>
      </c>
      <c r="N86" s="93">
        <f t="shared" si="43"/>
        <v>225</v>
      </c>
      <c r="O86" s="128">
        <f t="shared" si="44"/>
        <v>0</v>
      </c>
      <c r="P86" s="93">
        <v>150</v>
      </c>
      <c r="Q86" s="128">
        <f t="shared" si="45"/>
        <v>0</v>
      </c>
      <c r="R86" s="93">
        <v>75</v>
      </c>
      <c r="S86" s="128">
        <f t="shared" si="46"/>
        <v>0</v>
      </c>
    </row>
    <row r="87" spans="1:19" x14ac:dyDescent="0.3">
      <c r="A87" s="21">
        <v>45</v>
      </c>
      <c r="B87" s="93"/>
      <c r="C87" s="2" t="s">
        <v>1151</v>
      </c>
      <c r="D87" s="93"/>
      <c r="E87" s="128">
        <v>0.18</v>
      </c>
      <c r="F87" s="123">
        <f>ROUND(E87*'Anexa 1.4. Total'!$C$27,2)</f>
        <v>0</v>
      </c>
      <c r="G87" s="123">
        <f>ROUND(F87*'Anexa 1.4. Total'!$C$33,2)</f>
        <v>0</v>
      </c>
      <c r="H87" s="124">
        <f t="shared" si="38"/>
        <v>0</v>
      </c>
      <c r="I87" s="143">
        <f t="shared" si="40"/>
        <v>450</v>
      </c>
      <c r="J87" s="144">
        <f t="shared" si="41"/>
        <v>81</v>
      </c>
      <c r="K87" s="159">
        <f t="shared" si="42"/>
        <v>0</v>
      </c>
      <c r="L87" s="123">
        <f t="shared" si="39"/>
        <v>0</v>
      </c>
      <c r="M87" s="17" t="s">
        <v>1481</v>
      </c>
      <c r="N87" s="93">
        <f t="shared" si="43"/>
        <v>225</v>
      </c>
      <c r="O87" s="128">
        <f t="shared" si="44"/>
        <v>0</v>
      </c>
      <c r="P87" s="93">
        <v>150</v>
      </c>
      <c r="Q87" s="128">
        <f t="shared" si="45"/>
        <v>0</v>
      </c>
      <c r="R87" s="93">
        <v>75</v>
      </c>
      <c r="S87" s="128">
        <f t="shared" si="46"/>
        <v>0</v>
      </c>
    </row>
    <row r="88" spans="1:19" x14ac:dyDescent="0.3">
      <c r="A88" s="21">
        <v>46</v>
      </c>
      <c r="B88" s="93"/>
      <c r="C88" s="2" t="s">
        <v>1152</v>
      </c>
      <c r="D88" s="93"/>
      <c r="E88" s="128">
        <v>0.03</v>
      </c>
      <c r="F88" s="123">
        <f>ROUND(E88*'Anexa 1.4. Total'!$C$27,2)</f>
        <v>0</v>
      </c>
      <c r="G88" s="123">
        <f>ROUND(F88*'Anexa 1.4. Total'!$C$33,2)</f>
        <v>0</v>
      </c>
      <c r="H88" s="124">
        <f t="shared" si="38"/>
        <v>0</v>
      </c>
      <c r="I88" s="143">
        <f t="shared" si="40"/>
        <v>450</v>
      </c>
      <c r="J88" s="144">
        <f t="shared" si="41"/>
        <v>13.5</v>
      </c>
      <c r="K88" s="159">
        <f t="shared" si="42"/>
        <v>0</v>
      </c>
      <c r="L88" s="123">
        <f t="shared" si="39"/>
        <v>0</v>
      </c>
      <c r="M88" s="17" t="s">
        <v>1481</v>
      </c>
      <c r="N88" s="93">
        <f t="shared" si="43"/>
        <v>225</v>
      </c>
      <c r="O88" s="128">
        <f t="shared" si="44"/>
        <v>0</v>
      </c>
      <c r="P88" s="93">
        <v>150</v>
      </c>
      <c r="Q88" s="128">
        <f t="shared" si="45"/>
        <v>0</v>
      </c>
      <c r="R88" s="93">
        <v>75</v>
      </c>
      <c r="S88" s="128">
        <f t="shared" si="46"/>
        <v>0</v>
      </c>
    </row>
    <row r="89" spans="1:19" x14ac:dyDescent="0.3">
      <c r="A89" s="21">
        <v>47</v>
      </c>
      <c r="B89" s="93"/>
      <c r="C89" s="2" t="s">
        <v>1153</v>
      </c>
      <c r="D89" s="93"/>
      <c r="E89" s="128">
        <v>0.06</v>
      </c>
      <c r="F89" s="123">
        <f>ROUND(E89*'Anexa 1.4. Total'!$C$27,2)</f>
        <v>0</v>
      </c>
      <c r="G89" s="123">
        <f>ROUND(F89*'Anexa 1.4. Total'!$C$33,2)</f>
        <v>0</v>
      </c>
      <c r="H89" s="124">
        <f t="shared" si="38"/>
        <v>0</v>
      </c>
      <c r="I89" s="143">
        <f t="shared" si="40"/>
        <v>450</v>
      </c>
      <c r="J89" s="144">
        <f t="shared" si="41"/>
        <v>27</v>
      </c>
      <c r="K89" s="159">
        <f t="shared" si="42"/>
        <v>0</v>
      </c>
      <c r="L89" s="123">
        <f t="shared" si="39"/>
        <v>0</v>
      </c>
      <c r="M89" s="17" t="s">
        <v>1481</v>
      </c>
      <c r="N89" s="93">
        <f t="shared" si="43"/>
        <v>225</v>
      </c>
      <c r="O89" s="128">
        <f t="shared" si="44"/>
        <v>0</v>
      </c>
      <c r="P89" s="93">
        <v>150</v>
      </c>
      <c r="Q89" s="128">
        <f t="shared" si="45"/>
        <v>0</v>
      </c>
      <c r="R89" s="93">
        <v>75</v>
      </c>
      <c r="S89" s="128">
        <f t="shared" si="46"/>
        <v>0</v>
      </c>
    </row>
    <row r="90" spans="1:19" x14ac:dyDescent="0.3">
      <c r="A90" s="21">
        <v>48</v>
      </c>
      <c r="B90" s="93"/>
      <c r="C90" s="2" t="s">
        <v>1154</v>
      </c>
      <c r="D90" s="93"/>
      <c r="E90" s="128">
        <v>0.08</v>
      </c>
      <c r="F90" s="123">
        <f>ROUND(E90*'Anexa 1.4. Total'!$C$27,2)</f>
        <v>0</v>
      </c>
      <c r="G90" s="123">
        <f>ROUND(F90*'Anexa 1.4. Total'!$C$33,2)</f>
        <v>0</v>
      </c>
      <c r="H90" s="124">
        <f t="shared" si="38"/>
        <v>0</v>
      </c>
      <c r="I90" s="143">
        <f t="shared" si="40"/>
        <v>450</v>
      </c>
      <c r="J90" s="144">
        <f t="shared" si="41"/>
        <v>36</v>
      </c>
      <c r="K90" s="159">
        <f t="shared" si="42"/>
        <v>0</v>
      </c>
      <c r="L90" s="123">
        <f t="shared" si="39"/>
        <v>0</v>
      </c>
      <c r="M90" s="17" t="s">
        <v>1481</v>
      </c>
      <c r="N90" s="93">
        <f t="shared" si="43"/>
        <v>225</v>
      </c>
      <c r="O90" s="128">
        <f t="shared" si="44"/>
        <v>0</v>
      </c>
      <c r="P90" s="93">
        <v>150</v>
      </c>
      <c r="Q90" s="128">
        <f t="shared" si="45"/>
        <v>0</v>
      </c>
      <c r="R90" s="93">
        <v>75</v>
      </c>
      <c r="S90" s="128">
        <f t="shared" si="46"/>
        <v>0</v>
      </c>
    </row>
    <row r="91" spans="1:19" x14ac:dyDescent="0.3">
      <c r="A91" s="21">
        <v>49</v>
      </c>
      <c r="B91" s="93"/>
      <c r="C91" s="2" t="s">
        <v>1155</v>
      </c>
      <c r="D91" s="93"/>
      <c r="E91" s="128">
        <v>0.06</v>
      </c>
      <c r="F91" s="123">
        <f>ROUND(E91*'Anexa 1.4. Total'!$C$27,2)</f>
        <v>0</v>
      </c>
      <c r="G91" s="123">
        <f>ROUND(F91*'Anexa 1.4. Total'!$C$33,2)</f>
        <v>0</v>
      </c>
      <c r="H91" s="124">
        <f t="shared" si="38"/>
        <v>0</v>
      </c>
      <c r="I91" s="143">
        <f t="shared" si="40"/>
        <v>450</v>
      </c>
      <c r="J91" s="144">
        <f t="shared" si="41"/>
        <v>27</v>
      </c>
      <c r="K91" s="159">
        <f t="shared" si="42"/>
        <v>0</v>
      </c>
      <c r="L91" s="123">
        <f t="shared" si="39"/>
        <v>0</v>
      </c>
      <c r="M91" s="17" t="s">
        <v>1156</v>
      </c>
      <c r="N91" s="93">
        <f t="shared" si="43"/>
        <v>225</v>
      </c>
      <c r="O91" s="128">
        <f t="shared" si="44"/>
        <v>0</v>
      </c>
      <c r="P91" s="93">
        <v>150</v>
      </c>
      <c r="Q91" s="128">
        <f t="shared" si="45"/>
        <v>0</v>
      </c>
      <c r="R91" s="93">
        <v>75</v>
      </c>
      <c r="S91" s="128">
        <f t="shared" si="46"/>
        <v>0</v>
      </c>
    </row>
    <row r="92" spans="1:19" x14ac:dyDescent="0.3">
      <c r="A92" s="21">
        <v>50</v>
      </c>
      <c r="B92" s="93"/>
      <c r="C92" s="2" t="s">
        <v>1157</v>
      </c>
      <c r="D92" s="93"/>
      <c r="E92" s="128">
        <v>0.08</v>
      </c>
      <c r="F92" s="123">
        <f>ROUND(E92*'Anexa 1.4. Total'!$C$27,2)</f>
        <v>0</v>
      </c>
      <c r="G92" s="123">
        <f>ROUND(F92*'Anexa 1.4. Total'!$C$33,2)</f>
        <v>0</v>
      </c>
      <c r="H92" s="124">
        <f t="shared" si="38"/>
        <v>0</v>
      </c>
      <c r="I92" s="143">
        <f t="shared" si="40"/>
        <v>450</v>
      </c>
      <c r="J92" s="144">
        <f t="shared" si="41"/>
        <v>36</v>
      </c>
      <c r="K92" s="159">
        <f t="shared" si="42"/>
        <v>0</v>
      </c>
      <c r="L92" s="123">
        <f t="shared" si="39"/>
        <v>0</v>
      </c>
      <c r="M92" s="17" t="s">
        <v>1156</v>
      </c>
      <c r="N92" s="93">
        <f t="shared" si="43"/>
        <v>225</v>
      </c>
      <c r="O92" s="128">
        <f t="shared" si="44"/>
        <v>0</v>
      </c>
      <c r="P92" s="93">
        <v>150</v>
      </c>
      <c r="Q92" s="128">
        <f t="shared" si="45"/>
        <v>0</v>
      </c>
      <c r="R92" s="93">
        <v>75</v>
      </c>
      <c r="S92" s="128">
        <f t="shared" si="46"/>
        <v>0</v>
      </c>
    </row>
    <row r="93" spans="1:19" x14ac:dyDescent="0.3">
      <c r="A93" s="21">
        <v>51</v>
      </c>
      <c r="B93" s="93"/>
      <c r="C93" s="2" t="s">
        <v>1158</v>
      </c>
      <c r="D93" s="93"/>
      <c r="E93" s="128">
        <v>0.09</v>
      </c>
      <c r="F93" s="123">
        <f>ROUND(E93*'Anexa 1.4. Total'!$C$27,2)</f>
        <v>0</v>
      </c>
      <c r="G93" s="123">
        <f>ROUND(F93*'Anexa 1.4. Total'!$C$33,2)</f>
        <v>0</v>
      </c>
      <c r="H93" s="124">
        <f t="shared" si="38"/>
        <v>0</v>
      </c>
      <c r="I93" s="143">
        <f t="shared" si="40"/>
        <v>450</v>
      </c>
      <c r="J93" s="144">
        <f t="shared" si="41"/>
        <v>40.5</v>
      </c>
      <c r="K93" s="159">
        <f t="shared" si="42"/>
        <v>0</v>
      </c>
      <c r="L93" s="123">
        <f t="shared" si="39"/>
        <v>0</v>
      </c>
      <c r="M93" s="17" t="s">
        <v>1156</v>
      </c>
      <c r="N93" s="93">
        <f t="shared" si="43"/>
        <v>225</v>
      </c>
      <c r="O93" s="128">
        <f t="shared" si="44"/>
        <v>0</v>
      </c>
      <c r="P93" s="93">
        <v>150</v>
      </c>
      <c r="Q93" s="128">
        <f t="shared" si="45"/>
        <v>0</v>
      </c>
      <c r="R93" s="93">
        <v>75</v>
      </c>
      <c r="S93" s="128">
        <f t="shared" si="46"/>
        <v>0</v>
      </c>
    </row>
    <row r="94" spans="1:19" x14ac:dyDescent="0.3">
      <c r="A94" s="21">
        <v>52</v>
      </c>
      <c r="B94" s="93"/>
      <c r="C94" s="2" t="s">
        <v>1159</v>
      </c>
      <c r="D94" s="93"/>
      <c r="E94" s="128">
        <v>0.06</v>
      </c>
      <c r="F94" s="123">
        <f>ROUND(E94*'Anexa 1.4. Total'!$C$27,2)</f>
        <v>0</v>
      </c>
      <c r="G94" s="123">
        <f>ROUND(F94*'Anexa 1.4. Total'!$C$33,2)</f>
        <v>0</v>
      </c>
      <c r="H94" s="124">
        <f t="shared" si="38"/>
        <v>0</v>
      </c>
      <c r="I94" s="143">
        <f t="shared" si="40"/>
        <v>450</v>
      </c>
      <c r="J94" s="144">
        <f t="shared" si="41"/>
        <v>27</v>
      </c>
      <c r="K94" s="159">
        <f t="shared" si="42"/>
        <v>0</v>
      </c>
      <c r="L94" s="123">
        <f t="shared" si="39"/>
        <v>0</v>
      </c>
      <c r="M94" s="17" t="s">
        <v>1481</v>
      </c>
      <c r="N94" s="93">
        <f t="shared" si="43"/>
        <v>225</v>
      </c>
      <c r="O94" s="128">
        <f t="shared" si="44"/>
        <v>0</v>
      </c>
      <c r="P94" s="93">
        <v>150</v>
      </c>
      <c r="Q94" s="128">
        <f t="shared" si="45"/>
        <v>0</v>
      </c>
      <c r="R94" s="93">
        <v>75</v>
      </c>
      <c r="S94" s="128">
        <f t="shared" si="46"/>
        <v>0</v>
      </c>
    </row>
    <row r="95" spans="1:19" x14ac:dyDescent="0.3">
      <c r="A95" s="21">
        <v>53</v>
      </c>
      <c r="B95" s="93"/>
      <c r="C95" s="2" t="s">
        <v>1160</v>
      </c>
      <c r="D95" s="93"/>
      <c r="E95" s="128">
        <v>0.06</v>
      </c>
      <c r="F95" s="123">
        <f>ROUND(E95*'Anexa 1.4. Total'!$C$27,2)</f>
        <v>0</v>
      </c>
      <c r="G95" s="123">
        <f>ROUND(F95*'Anexa 1.4. Total'!$C$33,2)</f>
        <v>0</v>
      </c>
      <c r="H95" s="124">
        <f t="shared" si="38"/>
        <v>0</v>
      </c>
      <c r="I95" s="143">
        <f t="shared" si="40"/>
        <v>450</v>
      </c>
      <c r="J95" s="144">
        <f t="shared" si="41"/>
        <v>27</v>
      </c>
      <c r="K95" s="159">
        <f t="shared" si="42"/>
        <v>0</v>
      </c>
      <c r="L95" s="123">
        <f t="shared" si="39"/>
        <v>0</v>
      </c>
      <c r="M95" s="17" t="s">
        <v>1481</v>
      </c>
      <c r="N95" s="93">
        <f t="shared" si="43"/>
        <v>225</v>
      </c>
      <c r="O95" s="128">
        <f t="shared" si="44"/>
        <v>0</v>
      </c>
      <c r="P95" s="93">
        <v>150</v>
      </c>
      <c r="Q95" s="128">
        <f t="shared" si="45"/>
        <v>0</v>
      </c>
      <c r="R95" s="93">
        <v>75</v>
      </c>
      <c r="S95" s="128">
        <f t="shared" si="46"/>
        <v>0</v>
      </c>
    </row>
    <row r="96" spans="1:19" x14ac:dyDescent="0.3">
      <c r="A96" s="21">
        <v>54</v>
      </c>
      <c r="B96" s="93"/>
      <c r="C96" s="2" t="s">
        <v>1161</v>
      </c>
      <c r="D96" s="93"/>
      <c r="E96" s="128">
        <v>0.12</v>
      </c>
      <c r="F96" s="123">
        <f>ROUND(E96*'Anexa 1.4. Total'!$C$27,2)</f>
        <v>0</v>
      </c>
      <c r="G96" s="123">
        <f>ROUND(F96*'Anexa 1.4. Total'!$C$33,2)</f>
        <v>0</v>
      </c>
      <c r="H96" s="124">
        <f t="shared" si="38"/>
        <v>0</v>
      </c>
      <c r="I96" s="143">
        <f t="shared" si="40"/>
        <v>450</v>
      </c>
      <c r="J96" s="144">
        <f t="shared" si="41"/>
        <v>54</v>
      </c>
      <c r="K96" s="159">
        <f t="shared" si="42"/>
        <v>0</v>
      </c>
      <c r="L96" s="123">
        <f t="shared" si="39"/>
        <v>0</v>
      </c>
      <c r="M96" s="17" t="s">
        <v>1156</v>
      </c>
      <c r="N96" s="93">
        <f t="shared" si="43"/>
        <v>225</v>
      </c>
      <c r="O96" s="128">
        <f t="shared" si="44"/>
        <v>0</v>
      </c>
      <c r="P96" s="93">
        <v>150</v>
      </c>
      <c r="Q96" s="128">
        <f t="shared" si="45"/>
        <v>0</v>
      </c>
      <c r="R96" s="93">
        <v>75</v>
      </c>
      <c r="S96" s="128">
        <f t="shared" si="46"/>
        <v>0</v>
      </c>
    </row>
    <row r="97" spans="1:19" x14ac:dyDescent="0.3">
      <c r="A97" s="21">
        <v>55</v>
      </c>
      <c r="B97" s="93"/>
      <c r="C97" s="2" t="s">
        <v>1162</v>
      </c>
      <c r="D97" s="93"/>
      <c r="E97" s="128">
        <v>0.18</v>
      </c>
      <c r="F97" s="123">
        <f>ROUND(E97*'Anexa 1.4. Total'!$C$27,2)</f>
        <v>0</v>
      </c>
      <c r="G97" s="123">
        <f>ROUND(F97*'Anexa 1.4. Total'!$C$33,2)</f>
        <v>0</v>
      </c>
      <c r="H97" s="124">
        <f t="shared" si="38"/>
        <v>0</v>
      </c>
      <c r="I97" s="143">
        <f t="shared" si="40"/>
        <v>450</v>
      </c>
      <c r="J97" s="144">
        <f t="shared" si="41"/>
        <v>81</v>
      </c>
      <c r="K97" s="159">
        <f t="shared" si="42"/>
        <v>0</v>
      </c>
      <c r="L97" s="123">
        <f t="shared" si="39"/>
        <v>0</v>
      </c>
      <c r="M97" s="17" t="s">
        <v>1156</v>
      </c>
      <c r="N97" s="93">
        <f t="shared" si="43"/>
        <v>225</v>
      </c>
      <c r="O97" s="128">
        <f t="shared" si="44"/>
        <v>0</v>
      </c>
      <c r="P97" s="93">
        <v>150</v>
      </c>
      <c r="Q97" s="128">
        <f t="shared" si="45"/>
        <v>0</v>
      </c>
      <c r="R97" s="93">
        <v>75</v>
      </c>
      <c r="S97" s="128">
        <f t="shared" si="46"/>
        <v>0</v>
      </c>
    </row>
    <row r="98" spans="1:19" x14ac:dyDescent="0.3">
      <c r="A98" s="21">
        <v>56</v>
      </c>
      <c r="B98" s="93"/>
      <c r="C98" s="2" t="s">
        <v>1163</v>
      </c>
      <c r="D98" s="93"/>
      <c r="E98" s="128">
        <v>0.12</v>
      </c>
      <c r="F98" s="123">
        <f>ROUND(E98*'Anexa 1.4. Total'!$C$27,2)</f>
        <v>0</v>
      </c>
      <c r="G98" s="123">
        <f>ROUND(F98*'Anexa 1.4. Total'!$C$33,2)</f>
        <v>0</v>
      </c>
      <c r="H98" s="124">
        <f t="shared" si="38"/>
        <v>0</v>
      </c>
      <c r="I98" s="143">
        <f t="shared" si="40"/>
        <v>450</v>
      </c>
      <c r="J98" s="144">
        <f t="shared" si="41"/>
        <v>54</v>
      </c>
      <c r="K98" s="159">
        <f t="shared" si="42"/>
        <v>0</v>
      </c>
      <c r="L98" s="123">
        <f t="shared" si="39"/>
        <v>0</v>
      </c>
      <c r="M98" s="17" t="s">
        <v>1156</v>
      </c>
      <c r="N98" s="93">
        <f t="shared" si="43"/>
        <v>225</v>
      </c>
      <c r="O98" s="128">
        <f t="shared" si="44"/>
        <v>0</v>
      </c>
      <c r="P98" s="93">
        <v>150</v>
      </c>
      <c r="Q98" s="128">
        <f t="shared" si="45"/>
        <v>0</v>
      </c>
      <c r="R98" s="93">
        <v>75</v>
      </c>
      <c r="S98" s="128">
        <f t="shared" si="46"/>
        <v>0</v>
      </c>
    </row>
    <row r="99" spans="1:19" x14ac:dyDescent="0.3">
      <c r="A99" s="21">
        <v>57</v>
      </c>
      <c r="B99" s="93"/>
      <c r="C99" s="2" t="s">
        <v>1164</v>
      </c>
      <c r="D99" s="93"/>
      <c r="E99" s="128">
        <v>0.15</v>
      </c>
      <c r="F99" s="123">
        <f>ROUND(E99*'Anexa 1.4. Total'!$C$27,2)</f>
        <v>0</v>
      </c>
      <c r="G99" s="123">
        <f>ROUND(F99*'Anexa 1.4. Total'!$C$33,2)</f>
        <v>0</v>
      </c>
      <c r="H99" s="124">
        <f t="shared" si="38"/>
        <v>0</v>
      </c>
      <c r="I99" s="143">
        <f t="shared" si="40"/>
        <v>450</v>
      </c>
      <c r="J99" s="144">
        <f t="shared" si="41"/>
        <v>67.5</v>
      </c>
      <c r="K99" s="159">
        <f t="shared" si="42"/>
        <v>0</v>
      </c>
      <c r="L99" s="123">
        <f t="shared" si="39"/>
        <v>0</v>
      </c>
      <c r="M99" s="17" t="s">
        <v>1156</v>
      </c>
      <c r="N99" s="93">
        <f t="shared" si="43"/>
        <v>225</v>
      </c>
      <c r="O99" s="128">
        <f t="shared" si="44"/>
        <v>0</v>
      </c>
      <c r="P99" s="93">
        <v>150</v>
      </c>
      <c r="Q99" s="128">
        <f t="shared" si="45"/>
        <v>0</v>
      </c>
      <c r="R99" s="93">
        <v>75</v>
      </c>
      <c r="S99" s="128">
        <f t="shared" si="46"/>
        <v>0</v>
      </c>
    </row>
    <row r="100" spans="1:19" x14ac:dyDescent="0.3">
      <c r="A100" s="21">
        <v>58</v>
      </c>
      <c r="B100" s="93"/>
      <c r="C100" s="2" t="s">
        <v>1165</v>
      </c>
      <c r="D100" s="93"/>
      <c r="E100" s="128">
        <v>0.21</v>
      </c>
      <c r="F100" s="123">
        <f>ROUND(E100*'Anexa 1.4. Total'!$C$27,2)</f>
        <v>0</v>
      </c>
      <c r="G100" s="123">
        <f>ROUND(F100*'Anexa 1.4. Total'!$C$33,2)</f>
        <v>0</v>
      </c>
      <c r="H100" s="124">
        <f t="shared" si="38"/>
        <v>0</v>
      </c>
      <c r="I100" s="143">
        <f t="shared" si="40"/>
        <v>450</v>
      </c>
      <c r="J100" s="144">
        <f t="shared" si="41"/>
        <v>94.5</v>
      </c>
      <c r="K100" s="159">
        <f t="shared" si="42"/>
        <v>0</v>
      </c>
      <c r="L100" s="123">
        <f t="shared" si="39"/>
        <v>0</v>
      </c>
      <c r="M100" s="17" t="s">
        <v>1156</v>
      </c>
      <c r="N100" s="93">
        <f t="shared" si="43"/>
        <v>225</v>
      </c>
      <c r="O100" s="128">
        <f t="shared" si="44"/>
        <v>0</v>
      </c>
      <c r="P100" s="93">
        <v>150</v>
      </c>
      <c r="Q100" s="128">
        <f t="shared" si="45"/>
        <v>0</v>
      </c>
      <c r="R100" s="93">
        <v>75</v>
      </c>
      <c r="S100" s="128">
        <f t="shared" si="46"/>
        <v>0</v>
      </c>
    </row>
    <row r="101" spans="1:19" x14ac:dyDescent="0.3">
      <c r="A101" s="21">
        <v>59</v>
      </c>
      <c r="B101" s="93"/>
      <c r="C101" s="2" t="s">
        <v>1166</v>
      </c>
      <c r="D101" s="93"/>
      <c r="E101" s="128">
        <v>0.26</v>
      </c>
      <c r="F101" s="123">
        <f>ROUND(E101*'Anexa 1.4. Total'!$C$27,2)</f>
        <v>0</v>
      </c>
      <c r="G101" s="123">
        <f>ROUND(F101*'Anexa 1.4. Total'!$C$33,2)</f>
        <v>0</v>
      </c>
      <c r="H101" s="124">
        <f t="shared" si="38"/>
        <v>0</v>
      </c>
      <c r="I101" s="143">
        <f t="shared" si="40"/>
        <v>450</v>
      </c>
      <c r="J101" s="144">
        <f t="shared" si="41"/>
        <v>117</v>
      </c>
      <c r="K101" s="159">
        <f t="shared" si="42"/>
        <v>0</v>
      </c>
      <c r="L101" s="123">
        <f t="shared" si="39"/>
        <v>0</v>
      </c>
      <c r="M101" s="17" t="s">
        <v>1156</v>
      </c>
      <c r="N101" s="93">
        <f t="shared" si="43"/>
        <v>225</v>
      </c>
      <c r="O101" s="128">
        <f t="shared" si="44"/>
        <v>0</v>
      </c>
      <c r="P101" s="93">
        <v>150</v>
      </c>
      <c r="Q101" s="128">
        <f t="shared" si="45"/>
        <v>0</v>
      </c>
      <c r="R101" s="93">
        <v>75</v>
      </c>
      <c r="S101" s="128">
        <f t="shared" si="46"/>
        <v>0</v>
      </c>
    </row>
    <row r="102" spans="1:19" x14ac:dyDescent="0.3">
      <c r="A102" s="21">
        <v>60</v>
      </c>
      <c r="B102" s="93"/>
      <c r="C102" s="2" t="s">
        <v>1167</v>
      </c>
      <c r="D102" s="93"/>
      <c r="E102" s="128">
        <v>0.4</v>
      </c>
      <c r="F102" s="123">
        <f>ROUND(E102*'Anexa 1.4. Total'!$C$27,2)</f>
        <v>0</v>
      </c>
      <c r="G102" s="123">
        <f>ROUND(F102*'Anexa 1.4. Total'!$C$33,2)</f>
        <v>0</v>
      </c>
      <c r="H102" s="124">
        <f t="shared" si="38"/>
        <v>0</v>
      </c>
      <c r="I102" s="143">
        <f t="shared" si="40"/>
        <v>450</v>
      </c>
      <c r="J102" s="144">
        <f t="shared" si="41"/>
        <v>180</v>
      </c>
      <c r="K102" s="159">
        <f t="shared" si="42"/>
        <v>0</v>
      </c>
      <c r="L102" s="123">
        <f t="shared" si="39"/>
        <v>0</v>
      </c>
      <c r="M102" s="17" t="s">
        <v>1156</v>
      </c>
      <c r="N102" s="93">
        <f t="shared" si="43"/>
        <v>225</v>
      </c>
      <c r="O102" s="128">
        <f t="shared" si="44"/>
        <v>0</v>
      </c>
      <c r="P102" s="93">
        <v>150</v>
      </c>
      <c r="Q102" s="128">
        <f t="shared" si="45"/>
        <v>0</v>
      </c>
      <c r="R102" s="93">
        <v>75</v>
      </c>
      <c r="S102" s="128">
        <f t="shared" si="46"/>
        <v>0</v>
      </c>
    </row>
    <row r="103" spans="1:19" x14ac:dyDescent="0.3">
      <c r="A103" s="21">
        <v>61</v>
      </c>
      <c r="B103" s="93"/>
      <c r="C103" s="2" t="s">
        <v>1168</v>
      </c>
      <c r="D103" s="93"/>
      <c r="E103" s="128">
        <v>0.05</v>
      </c>
      <c r="F103" s="123">
        <f>ROUND(E103*'Anexa 1.4. Total'!$C$27,2)</f>
        <v>0</v>
      </c>
      <c r="G103" s="123">
        <f>ROUND(F103*'Anexa 1.4. Total'!$C$33,2)</f>
        <v>0</v>
      </c>
      <c r="H103" s="124">
        <f t="shared" si="38"/>
        <v>0</v>
      </c>
      <c r="I103" s="143">
        <f t="shared" si="40"/>
        <v>450</v>
      </c>
      <c r="J103" s="144">
        <f t="shared" si="41"/>
        <v>22.5</v>
      </c>
      <c r="K103" s="159">
        <f t="shared" si="42"/>
        <v>0</v>
      </c>
      <c r="L103" s="123">
        <f t="shared" si="39"/>
        <v>0</v>
      </c>
      <c r="M103" s="17" t="s">
        <v>1156</v>
      </c>
      <c r="N103" s="93">
        <f t="shared" si="43"/>
        <v>225</v>
      </c>
      <c r="O103" s="128">
        <f t="shared" si="44"/>
        <v>0</v>
      </c>
      <c r="P103" s="93">
        <v>150</v>
      </c>
      <c r="Q103" s="128">
        <f t="shared" si="45"/>
        <v>0</v>
      </c>
      <c r="R103" s="93">
        <v>75</v>
      </c>
      <c r="S103" s="128">
        <f t="shared" si="46"/>
        <v>0</v>
      </c>
    </row>
    <row r="104" spans="1:19" x14ac:dyDescent="0.3">
      <c r="A104" s="21">
        <v>62</v>
      </c>
      <c r="B104" s="93"/>
      <c r="C104" s="2" t="s">
        <v>1169</v>
      </c>
      <c r="D104" s="93"/>
      <c r="E104" s="128">
        <v>0.06</v>
      </c>
      <c r="F104" s="123">
        <f>ROUND(E104*'Anexa 1.4. Total'!$C$27,2)</f>
        <v>0</v>
      </c>
      <c r="G104" s="123">
        <f>ROUND(F104*'Anexa 1.4. Total'!$C$33,2)</f>
        <v>0</v>
      </c>
      <c r="H104" s="124">
        <f t="shared" si="38"/>
        <v>0</v>
      </c>
      <c r="I104" s="143">
        <f t="shared" si="40"/>
        <v>450</v>
      </c>
      <c r="J104" s="144">
        <f t="shared" si="41"/>
        <v>27</v>
      </c>
      <c r="K104" s="159">
        <f t="shared" si="42"/>
        <v>0</v>
      </c>
      <c r="L104" s="123">
        <f t="shared" si="39"/>
        <v>0</v>
      </c>
      <c r="M104" s="17" t="s">
        <v>1156</v>
      </c>
      <c r="N104" s="93">
        <f t="shared" si="43"/>
        <v>225</v>
      </c>
      <c r="O104" s="128">
        <f t="shared" si="44"/>
        <v>0</v>
      </c>
      <c r="P104" s="93">
        <v>150</v>
      </c>
      <c r="Q104" s="128">
        <f t="shared" si="45"/>
        <v>0</v>
      </c>
      <c r="R104" s="93">
        <v>75</v>
      </c>
      <c r="S104" s="128">
        <f t="shared" si="46"/>
        <v>0</v>
      </c>
    </row>
    <row r="105" spans="1:19" x14ac:dyDescent="0.3">
      <c r="A105" s="21">
        <v>63</v>
      </c>
      <c r="B105" s="93"/>
      <c r="C105" s="2" t="s">
        <v>1170</v>
      </c>
      <c r="D105" s="93"/>
      <c r="E105" s="128">
        <v>0.1</v>
      </c>
      <c r="F105" s="123">
        <f>ROUND(E105*'Anexa 1.4. Total'!$C$27,2)</f>
        <v>0</v>
      </c>
      <c r="G105" s="123">
        <f>ROUND(F105*'Anexa 1.4. Total'!$C$33,2)</f>
        <v>0</v>
      </c>
      <c r="H105" s="124">
        <f t="shared" si="38"/>
        <v>0</v>
      </c>
      <c r="I105" s="143">
        <f t="shared" si="40"/>
        <v>450</v>
      </c>
      <c r="J105" s="144">
        <f t="shared" si="41"/>
        <v>45</v>
      </c>
      <c r="K105" s="159">
        <f t="shared" si="42"/>
        <v>0</v>
      </c>
      <c r="L105" s="123">
        <f t="shared" si="39"/>
        <v>0</v>
      </c>
      <c r="M105" s="17" t="s">
        <v>1156</v>
      </c>
      <c r="N105" s="93">
        <f t="shared" si="43"/>
        <v>225</v>
      </c>
      <c r="O105" s="128">
        <f t="shared" si="44"/>
        <v>0</v>
      </c>
      <c r="P105" s="93">
        <v>150</v>
      </c>
      <c r="Q105" s="128">
        <f t="shared" si="45"/>
        <v>0</v>
      </c>
      <c r="R105" s="93">
        <v>75</v>
      </c>
      <c r="S105" s="128">
        <f t="shared" si="46"/>
        <v>0</v>
      </c>
    </row>
    <row r="106" spans="1:19" x14ac:dyDescent="0.3">
      <c r="A106" s="21">
        <v>64</v>
      </c>
      <c r="B106" s="93"/>
      <c r="C106" s="2" t="s">
        <v>1171</v>
      </c>
      <c r="D106" s="93"/>
      <c r="E106" s="128">
        <v>0.08</v>
      </c>
      <c r="F106" s="123">
        <f>ROUND(E106*'Anexa 1.4. Total'!$C$27,2)</f>
        <v>0</v>
      </c>
      <c r="G106" s="123">
        <f>ROUND(F106*'Anexa 1.4. Total'!$C$33,2)</f>
        <v>0</v>
      </c>
      <c r="H106" s="124">
        <f t="shared" si="38"/>
        <v>0</v>
      </c>
      <c r="I106" s="143">
        <f t="shared" si="40"/>
        <v>450</v>
      </c>
      <c r="J106" s="144">
        <f t="shared" si="41"/>
        <v>36</v>
      </c>
      <c r="K106" s="159">
        <f t="shared" si="42"/>
        <v>0</v>
      </c>
      <c r="L106" s="123">
        <f t="shared" si="39"/>
        <v>0</v>
      </c>
      <c r="M106" s="17" t="s">
        <v>1156</v>
      </c>
      <c r="N106" s="93">
        <f t="shared" si="43"/>
        <v>225</v>
      </c>
      <c r="O106" s="128">
        <f t="shared" si="44"/>
        <v>0</v>
      </c>
      <c r="P106" s="93">
        <v>150</v>
      </c>
      <c r="Q106" s="128">
        <f t="shared" si="45"/>
        <v>0</v>
      </c>
      <c r="R106" s="93">
        <v>75</v>
      </c>
      <c r="S106" s="128">
        <f t="shared" si="46"/>
        <v>0</v>
      </c>
    </row>
    <row r="107" spans="1:19" x14ac:dyDescent="0.3">
      <c r="A107" s="21">
        <v>65</v>
      </c>
      <c r="B107" s="93"/>
      <c r="C107" s="2" t="s">
        <v>1150</v>
      </c>
      <c r="D107" s="93"/>
      <c r="E107" s="128">
        <v>0.01</v>
      </c>
      <c r="F107" s="123">
        <f>ROUND(E107*'Anexa 1.4. Total'!$C$27,2)</f>
        <v>0</v>
      </c>
      <c r="G107" s="123">
        <f>ROUND(F107*'Anexa 1.4. Total'!$C$33,2)</f>
        <v>0</v>
      </c>
      <c r="H107" s="124">
        <f t="shared" ref="H107:H123" si="47">F107+G107</f>
        <v>0</v>
      </c>
      <c r="I107" s="143">
        <f t="shared" si="40"/>
        <v>450</v>
      </c>
      <c r="J107" s="144">
        <f t="shared" si="41"/>
        <v>4.5</v>
      </c>
      <c r="K107" s="159">
        <f t="shared" si="42"/>
        <v>0</v>
      </c>
      <c r="L107" s="123">
        <f t="shared" ref="L107:L123" si="48">I107*H107</f>
        <v>0</v>
      </c>
      <c r="M107" s="17" t="s">
        <v>1481</v>
      </c>
      <c r="N107" s="93">
        <f t="shared" si="43"/>
        <v>225</v>
      </c>
      <c r="O107" s="128">
        <f t="shared" si="44"/>
        <v>0</v>
      </c>
      <c r="P107" s="93">
        <v>150</v>
      </c>
      <c r="Q107" s="128">
        <f t="shared" si="45"/>
        <v>0</v>
      </c>
      <c r="R107" s="93">
        <v>75</v>
      </c>
      <c r="S107" s="128">
        <f t="shared" si="46"/>
        <v>0</v>
      </c>
    </row>
    <row r="108" spans="1:19" x14ac:dyDescent="0.3">
      <c r="A108" s="21">
        <v>66</v>
      </c>
      <c r="B108" s="93"/>
      <c r="C108" s="2" t="s">
        <v>1152</v>
      </c>
      <c r="D108" s="93"/>
      <c r="E108" s="128">
        <v>0.03</v>
      </c>
      <c r="F108" s="123">
        <f>ROUND(E108*'Anexa 1.4. Total'!$C$27,2)</f>
        <v>0</v>
      </c>
      <c r="G108" s="123">
        <f>ROUND(F108*'Anexa 1.4. Total'!$C$33,2)</f>
        <v>0</v>
      </c>
      <c r="H108" s="124">
        <f t="shared" si="47"/>
        <v>0</v>
      </c>
      <c r="I108" s="143">
        <f t="shared" ref="I108:I123" si="49">P108*3</f>
        <v>450</v>
      </c>
      <c r="J108" s="144">
        <f t="shared" ref="J108:J119" si="50">I108*E108</f>
        <v>13.5</v>
      </c>
      <c r="K108" s="159">
        <f t="shared" ref="K108:K123" si="51">I108*F108</f>
        <v>0</v>
      </c>
      <c r="L108" s="123">
        <f t="shared" si="48"/>
        <v>0</v>
      </c>
      <c r="M108" s="17" t="s">
        <v>1481</v>
      </c>
      <c r="N108" s="93">
        <f t="shared" ref="N108:N123" si="52">R108*3</f>
        <v>225</v>
      </c>
      <c r="O108" s="128">
        <f t="shared" si="44"/>
        <v>0</v>
      </c>
      <c r="P108" s="93">
        <v>150</v>
      </c>
      <c r="Q108" s="128">
        <f t="shared" si="45"/>
        <v>0</v>
      </c>
      <c r="R108" s="93">
        <v>75</v>
      </c>
      <c r="S108" s="128">
        <f t="shared" si="46"/>
        <v>0</v>
      </c>
    </row>
    <row r="109" spans="1:19" x14ac:dyDescent="0.3">
      <c r="A109" s="21">
        <v>67</v>
      </c>
      <c r="B109" s="93"/>
      <c r="C109" s="2" t="s">
        <v>1172</v>
      </c>
      <c r="D109" s="93"/>
      <c r="E109" s="128">
        <v>0.05</v>
      </c>
      <c r="F109" s="123">
        <f>ROUND(E109*'Anexa 1.4. Total'!$C$27,2)</f>
        <v>0</v>
      </c>
      <c r="G109" s="123">
        <f>ROUND(F109*'Anexa 1.4. Total'!$C$33,2)</f>
        <v>0</v>
      </c>
      <c r="H109" s="124">
        <f t="shared" si="47"/>
        <v>0</v>
      </c>
      <c r="I109" s="143">
        <f t="shared" si="49"/>
        <v>450</v>
      </c>
      <c r="J109" s="144">
        <f t="shared" si="50"/>
        <v>22.5</v>
      </c>
      <c r="K109" s="159">
        <f t="shared" si="51"/>
        <v>0</v>
      </c>
      <c r="L109" s="123">
        <f t="shared" si="48"/>
        <v>0</v>
      </c>
      <c r="M109" s="17" t="s">
        <v>1481</v>
      </c>
      <c r="N109" s="93">
        <f t="shared" si="52"/>
        <v>225</v>
      </c>
      <c r="O109" s="128">
        <f t="shared" si="44"/>
        <v>0</v>
      </c>
      <c r="P109" s="93">
        <v>150</v>
      </c>
      <c r="Q109" s="128">
        <f t="shared" si="45"/>
        <v>0</v>
      </c>
      <c r="R109" s="93">
        <v>75</v>
      </c>
      <c r="S109" s="128">
        <f t="shared" si="46"/>
        <v>0</v>
      </c>
    </row>
    <row r="110" spans="1:19" x14ac:dyDescent="0.3">
      <c r="A110" s="21">
        <v>68</v>
      </c>
      <c r="B110" s="93"/>
      <c r="C110" s="2" t="s">
        <v>1173</v>
      </c>
      <c r="D110" s="93"/>
      <c r="E110" s="128">
        <v>7.0000000000000007E-2</v>
      </c>
      <c r="F110" s="123">
        <f>ROUND(E110*'Anexa 1.4. Total'!$C$27,2)</f>
        <v>0</v>
      </c>
      <c r="G110" s="123">
        <f>ROUND(F110*'Anexa 1.4. Total'!$C$33,2)</f>
        <v>0</v>
      </c>
      <c r="H110" s="124">
        <f t="shared" si="47"/>
        <v>0</v>
      </c>
      <c r="I110" s="143">
        <f t="shared" si="49"/>
        <v>450</v>
      </c>
      <c r="J110" s="144">
        <f t="shared" si="50"/>
        <v>31.500000000000004</v>
      </c>
      <c r="K110" s="159">
        <f t="shared" si="51"/>
        <v>0</v>
      </c>
      <c r="L110" s="123">
        <f t="shared" si="48"/>
        <v>0</v>
      </c>
      <c r="M110" s="17" t="s">
        <v>1481</v>
      </c>
      <c r="N110" s="93">
        <f t="shared" si="52"/>
        <v>225</v>
      </c>
      <c r="O110" s="128">
        <f t="shared" si="44"/>
        <v>0</v>
      </c>
      <c r="P110" s="93">
        <v>150</v>
      </c>
      <c r="Q110" s="128">
        <f t="shared" si="45"/>
        <v>0</v>
      </c>
      <c r="R110" s="93">
        <v>75</v>
      </c>
      <c r="S110" s="128">
        <f t="shared" si="46"/>
        <v>0</v>
      </c>
    </row>
    <row r="111" spans="1:19" x14ac:dyDescent="0.3">
      <c r="A111" s="21">
        <v>69</v>
      </c>
      <c r="B111" s="93"/>
      <c r="C111" s="2" t="s">
        <v>1174</v>
      </c>
      <c r="D111" s="93"/>
      <c r="E111" s="128">
        <v>0.01</v>
      </c>
      <c r="F111" s="123">
        <f>ROUND(E111*'Anexa 1.4. Total'!$C$27,2)</f>
        <v>0</v>
      </c>
      <c r="G111" s="123">
        <f>ROUND(F111*'Anexa 1.4. Total'!$C$33,2)</f>
        <v>0</v>
      </c>
      <c r="H111" s="124">
        <f t="shared" si="47"/>
        <v>0</v>
      </c>
      <c r="I111" s="143">
        <f t="shared" si="49"/>
        <v>450</v>
      </c>
      <c r="J111" s="144">
        <f t="shared" si="50"/>
        <v>4.5</v>
      </c>
      <c r="K111" s="159">
        <f t="shared" si="51"/>
        <v>0</v>
      </c>
      <c r="L111" s="123">
        <f t="shared" si="48"/>
        <v>0</v>
      </c>
      <c r="M111" s="17" t="s">
        <v>1481</v>
      </c>
      <c r="N111" s="93">
        <f t="shared" si="52"/>
        <v>225</v>
      </c>
      <c r="O111" s="128">
        <f t="shared" si="44"/>
        <v>0</v>
      </c>
      <c r="P111" s="93">
        <v>150</v>
      </c>
      <c r="Q111" s="128">
        <f t="shared" si="45"/>
        <v>0</v>
      </c>
      <c r="R111" s="93">
        <v>75</v>
      </c>
      <c r="S111" s="128">
        <f t="shared" si="46"/>
        <v>0</v>
      </c>
    </row>
    <row r="112" spans="1:19" x14ac:dyDescent="0.3">
      <c r="A112" s="21">
        <v>70</v>
      </c>
      <c r="B112" s="93"/>
      <c r="C112" s="2" t="s">
        <v>1175</v>
      </c>
      <c r="D112" s="93"/>
      <c r="E112" s="128">
        <v>0.02</v>
      </c>
      <c r="F112" s="123">
        <f>ROUND(E112*'Anexa 1.4. Total'!$C$27,2)</f>
        <v>0</v>
      </c>
      <c r="G112" s="123">
        <f>ROUND(F112*'Anexa 1.4. Total'!$C$33,2)</f>
        <v>0</v>
      </c>
      <c r="H112" s="124">
        <f t="shared" si="47"/>
        <v>0</v>
      </c>
      <c r="I112" s="143">
        <f t="shared" si="49"/>
        <v>450</v>
      </c>
      <c r="J112" s="144">
        <f t="shared" si="50"/>
        <v>9</v>
      </c>
      <c r="K112" s="159">
        <f t="shared" si="51"/>
        <v>0</v>
      </c>
      <c r="L112" s="123">
        <f t="shared" si="48"/>
        <v>0</v>
      </c>
      <c r="M112" s="17" t="s">
        <v>1481</v>
      </c>
      <c r="N112" s="93">
        <f t="shared" si="52"/>
        <v>225</v>
      </c>
      <c r="O112" s="128">
        <f t="shared" si="44"/>
        <v>0</v>
      </c>
      <c r="P112" s="93">
        <v>150</v>
      </c>
      <c r="Q112" s="128">
        <f t="shared" si="45"/>
        <v>0</v>
      </c>
      <c r="R112" s="93">
        <v>75</v>
      </c>
      <c r="S112" s="128">
        <f t="shared" si="46"/>
        <v>0</v>
      </c>
    </row>
    <row r="113" spans="1:19" x14ac:dyDescent="0.3">
      <c r="A113" s="21">
        <v>71</v>
      </c>
      <c r="B113" s="93"/>
      <c r="C113" s="2" t="s">
        <v>1176</v>
      </c>
      <c r="D113" s="93"/>
      <c r="E113" s="128">
        <v>0.03</v>
      </c>
      <c r="F113" s="123">
        <f>ROUND(E113*'Anexa 1.4. Total'!$C$27,2)</f>
        <v>0</v>
      </c>
      <c r="G113" s="123">
        <f>ROUND(F113*'Anexa 1.4. Total'!$C$33,2)</f>
        <v>0</v>
      </c>
      <c r="H113" s="124">
        <f t="shared" si="47"/>
        <v>0</v>
      </c>
      <c r="I113" s="143">
        <f t="shared" si="49"/>
        <v>450</v>
      </c>
      <c r="J113" s="144">
        <f t="shared" si="50"/>
        <v>13.5</v>
      </c>
      <c r="K113" s="159">
        <f t="shared" si="51"/>
        <v>0</v>
      </c>
      <c r="L113" s="123">
        <f t="shared" si="48"/>
        <v>0</v>
      </c>
      <c r="M113" s="17" t="s">
        <v>1481</v>
      </c>
      <c r="N113" s="93">
        <f t="shared" si="52"/>
        <v>225</v>
      </c>
      <c r="O113" s="128">
        <f t="shared" si="44"/>
        <v>0</v>
      </c>
      <c r="P113" s="93">
        <v>150</v>
      </c>
      <c r="Q113" s="128">
        <f t="shared" si="45"/>
        <v>0</v>
      </c>
      <c r="R113" s="93">
        <v>75</v>
      </c>
      <c r="S113" s="128">
        <f t="shared" si="46"/>
        <v>0</v>
      </c>
    </row>
    <row r="114" spans="1:19" x14ac:dyDescent="0.3">
      <c r="A114" s="21">
        <v>72</v>
      </c>
      <c r="B114" s="93"/>
      <c r="C114" s="2" t="s">
        <v>1177</v>
      </c>
      <c r="D114" s="93"/>
      <c r="E114" s="128">
        <v>0.01</v>
      </c>
      <c r="F114" s="123">
        <f>ROUND(E114*'Anexa 1.4. Total'!$C$27,2)</f>
        <v>0</v>
      </c>
      <c r="G114" s="123">
        <f>ROUND(F114*'Anexa 1.4. Total'!$C$33,2)</f>
        <v>0</v>
      </c>
      <c r="H114" s="124">
        <f t="shared" si="47"/>
        <v>0</v>
      </c>
      <c r="I114" s="143">
        <f t="shared" si="49"/>
        <v>450</v>
      </c>
      <c r="J114" s="144">
        <f t="shared" si="50"/>
        <v>4.5</v>
      </c>
      <c r="K114" s="159">
        <f t="shared" si="51"/>
        <v>0</v>
      </c>
      <c r="L114" s="123">
        <f t="shared" si="48"/>
        <v>0</v>
      </c>
      <c r="M114" s="17" t="s">
        <v>1481</v>
      </c>
      <c r="N114" s="93">
        <f t="shared" si="52"/>
        <v>225</v>
      </c>
      <c r="O114" s="128">
        <f t="shared" si="44"/>
        <v>0</v>
      </c>
      <c r="P114" s="93">
        <v>150</v>
      </c>
      <c r="Q114" s="128">
        <f t="shared" si="45"/>
        <v>0</v>
      </c>
      <c r="R114" s="93">
        <v>75</v>
      </c>
      <c r="S114" s="128">
        <f t="shared" si="46"/>
        <v>0</v>
      </c>
    </row>
    <row r="115" spans="1:19" x14ac:dyDescent="0.3">
      <c r="A115" s="21">
        <v>73</v>
      </c>
      <c r="B115" s="93"/>
      <c r="C115" s="2" t="s">
        <v>1178</v>
      </c>
      <c r="D115" s="93"/>
      <c r="E115" s="128">
        <v>0.08</v>
      </c>
      <c r="F115" s="123">
        <f>ROUND(E115*'Anexa 1.4. Total'!$C$27,2)</f>
        <v>0</v>
      </c>
      <c r="G115" s="123">
        <f>ROUND(F115*'Anexa 1.4. Total'!$C$33,2)</f>
        <v>0</v>
      </c>
      <c r="H115" s="124">
        <f t="shared" si="47"/>
        <v>0</v>
      </c>
      <c r="I115" s="143">
        <f t="shared" si="49"/>
        <v>450</v>
      </c>
      <c r="J115" s="144">
        <f t="shared" si="50"/>
        <v>36</v>
      </c>
      <c r="K115" s="159">
        <f t="shared" si="51"/>
        <v>0</v>
      </c>
      <c r="L115" s="123">
        <f t="shared" si="48"/>
        <v>0</v>
      </c>
      <c r="M115" s="17" t="s">
        <v>1481</v>
      </c>
      <c r="N115" s="93">
        <f t="shared" si="52"/>
        <v>225</v>
      </c>
      <c r="O115" s="128">
        <f t="shared" si="44"/>
        <v>0</v>
      </c>
      <c r="P115" s="93">
        <v>150</v>
      </c>
      <c r="Q115" s="128">
        <f t="shared" si="45"/>
        <v>0</v>
      </c>
      <c r="R115" s="93">
        <v>75</v>
      </c>
      <c r="S115" s="128">
        <f t="shared" si="46"/>
        <v>0</v>
      </c>
    </row>
    <row r="116" spans="1:19" x14ac:dyDescent="0.3">
      <c r="A116" s="21">
        <v>74</v>
      </c>
      <c r="B116" s="93"/>
      <c r="C116" s="2" t="s">
        <v>1179</v>
      </c>
      <c r="D116" s="93"/>
      <c r="E116" s="128">
        <v>0.01</v>
      </c>
      <c r="F116" s="123">
        <f>ROUND(E116*'Anexa 1.4. Total'!$C$27,2)</f>
        <v>0</v>
      </c>
      <c r="G116" s="123">
        <f>ROUND(F116*'Anexa 1.4. Total'!$C$33,2)</f>
        <v>0</v>
      </c>
      <c r="H116" s="124">
        <f t="shared" si="47"/>
        <v>0</v>
      </c>
      <c r="I116" s="143">
        <f t="shared" si="49"/>
        <v>450</v>
      </c>
      <c r="J116" s="144">
        <f t="shared" si="50"/>
        <v>4.5</v>
      </c>
      <c r="K116" s="159">
        <f t="shared" si="51"/>
        <v>0</v>
      </c>
      <c r="L116" s="123">
        <f t="shared" si="48"/>
        <v>0</v>
      </c>
      <c r="M116" s="17" t="s">
        <v>1481</v>
      </c>
      <c r="N116" s="93">
        <f t="shared" si="52"/>
        <v>225</v>
      </c>
      <c r="O116" s="128">
        <f t="shared" si="44"/>
        <v>0</v>
      </c>
      <c r="P116" s="93">
        <v>150</v>
      </c>
      <c r="Q116" s="128">
        <f t="shared" si="45"/>
        <v>0</v>
      </c>
      <c r="R116" s="93">
        <v>75</v>
      </c>
      <c r="S116" s="128">
        <f t="shared" si="46"/>
        <v>0</v>
      </c>
    </row>
    <row r="117" spans="1:19" x14ac:dyDescent="0.3">
      <c r="A117" s="21">
        <v>75</v>
      </c>
      <c r="B117" s="93"/>
      <c r="C117" s="2" t="s">
        <v>1180</v>
      </c>
      <c r="D117" s="93"/>
      <c r="E117" s="128">
        <v>0.1</v>
      </c>
      <c r="F117" s="123">
        <f>ROUND(E117*'Anexa 1.4. Total'!$C$27,2)</f>
        <v>0</v>
      </c>
      <c r="G117" s="123">
        <f>ROUND(F117*'Anexa 1.4. Total'!$C$33,2)</f>
        <v>0</v>
      </c>
      <c r="H117" s="124">
        <f t="shared" si="47"/>
        <v>0</v>
      </c>
      <c r="I117" s="143">
        <f t="shared" si="49"/>
        <v>450</v>
      </c>
      <c r="J117" s="144">
        <f t="shared" si="50"/>
        <v>45</v>
      </c>
      <c r="K117" s="159">
        <f t="shared" si="51"/>
        <v>0</v>
      </c>
      <c r="L117" s="123">
        <f t="shared" si="48"/>
        <v>0</v>
      </c>
      <c r="M117" s="17" t="s">
        <v>1481</v>
      </c>
      <c r="N117" s="93">
        <f t="shared" si="52"/>
        <v>225</v>
      </c>
      <c r="O117" s="128">
        <f t="shared" si="44"/>
        <v>0</v>
      </c>
      <c r="P117" s="93">
        <v>150</v>
      </c>
      <c r="Q117" s="128">
        <f t="shared" si="45"/>
        <v>0</v>
      </c>
      <c r="R117" s="93">
        <v>75</v>
      </c>
      <c r="S117" s="128">
        <f t="shared" si="46"/>
        <v>0</v>
      </c>
    </row>
    <row r="118" spans="1:19" x14ac:dyDescent="0.3">
      <c r="A118" s="21">
        <v>76</v>
      </c>
      <c r="B118" s="93"/>
      <c r="C118" s="2" t="s">
        <v>1181</v>
      </c>
      <c r="D118" s="93"/>
      <c r="E118" s="128">
        <v>0.02</v>
      </c>
      <c r="F118" s="123">
        <f>ROUND(E118*'Anexa 1.4. Total'!$C$27,2)</f>
        <v>0</v>
      </c>
      <c r="G118" s="123">
        <f>ROUND(F118*'Anexa 1.4. Total'!$C$33,2)</f>
        <v>0</v>
      </c>
      <c r="H118" s="124">
        <f t="shared" si="47"/>
        <v>0</v>
      </c>
      <c r="I118" s="143">
        <f t="shared" si="49"/>
        <v>450</v>
      </c>
      <c r="J118" s="144">
        <f t="shared" si="50"/>
        <v>9</v>
      </c>
      <c r="K118" s="159">
        <f t="shared" si="51"/>
        <v>0</v>
      </c>
      <c r="L118" s="123">
        <f t="shared" si="48"/>
        <v>0</v>
      </c>
      <c r="M118" s="17" t="s">
        <v>1481</v>
      </c>
      <c r="N118" s="93">
        <f t="shared" si="52"/>
        <v>225</v>
      </c>
      <c r="O118" s="128">
        <f t="shared" si="44"/>
        <v>0</v>
      </c>
      <c r="P118" s="93">
        <v>150</v>
      </c>
      <c r="Q118" s="128">
        <f t="shared" si="45"/>
        <v>0</v>
      </c>
      <c r="R118" s="93">
        <v>75</v>
      </c>
      <c r="S118" s="128">
        <f t="shared" si="46"/>
        <v>0</v>
      </c>
    </row>
    <row r="119" spans="1:19" x14ac:dyDescent="0.3">
      <c r="A119" s="21">
        <v>77</v>
      </c>
      <c r="B119" s="93"/>
      <c r="C119" s="2" t="s">
        <v>1182</v>
      </c>
      <c r="D119" s="93"/>
      <c r="E119" s="128">
        <v>0.03</v>
      </c>
      <c r="F119" s="123">
        <f>ROUND(E119*'Anexa 1.4. Total'!$C$27,2)</f>
        <v>0</v>
      </c>
      <c r="G119" s="123">
        <f>ROUND(F119*'Anexa 1.4. Total'!$C$33,2)</f>
        <v>0</v>
      </c>
      <c r="H119" s="124">
        <f t="shared" si="47"/>
        <v>0</v>
      </c>
      <c r="I119" s="143">
        <f t="shared" si="49"/>
        <v>450</v>
      </c>
      <c r="J119" s="144">
        <f t="shared" si="50"/>
        <v>13.5</v>
      </c>
      <c r="K119" s="159">
        <f t="shared" si="51"/>
        <v>0</v>
      </c>
      <c r="L119" s="123">
        <f t="shared" si="48"/>
        <v>0</v>
      </c>
      <c r="M119" s="17" t="s">
        <v>1481</v>
      </c>
      <c r="N119" s="93">
        <f t="shared" si="52"/>
        <v>225</v>
      </c>
      <c r="O119" s="128">
        <f t="shared" si="44"/>
        <v>0</v>
      </c>
      <c r="P119" s="93">
        <v>150</v>
      </c>
      <c r="Q119" s="128">
        <f t="shared" si="45"/>
        <v>0</v>
      </c>
      <c r="R119" s="93">
        <v>75</v>
      </c>
      <c r="S119" s="128">
        <f t="shared" si="46"/>
        <v>0</v>
      </c>
    </row>
    <row r="120" spans="1:19" x14ac:dyDescent="0.3">
      <c r="A120" s="21">
        <v>78</v>
      </c>
      <c r="B120" s="93"/>
      <c r="C120" s="17" t="s">
        <v>1183</v>
      </c>
      <c r="D120" s="64"/>
      <c r="E120" s="128">
        <v>0.47</v>
      </c>
      <c r="F120" s="123">
        <f>ROUND(E120*'Anexa 1.4. Total'!$C$27,2)</f>
        <v>0</v>
      </c>
      <c r="G120" s="123">
        <f>ROUND(F120*'Anexa 1.4. Total'!$C$33,2)</f>
        <v>0</v>
      </c>
      <c r="H120" s="124">
        <f t="shared" si="47"/>
        <v>0</v>
      </c>
      <c r="I120" s="143">
        <f t="shared" si="49"/>
        <v>444</v>
      </c>
      <c r="J120" s="144">
        <f>I120*E120</f>
        <v>208.67999999999998</v>
      </c>
      <c r="K120" s="159">
        <f t="shared" si="51"/>
        <v>0</v>
      </c>
      <c r="L120" s="123">
        <f t="shared" si="48"/>
        <v>0</v>
      </c>
      <c r="M120" s="17" t="s">
        <v>1482</v>
      </c>
      <c r="N120" s="93">
        <f t="shared" si="52"/>
        <v>225</v>
      </c>
      <c r="O120" s="128">
        <f t="shared" si="44"/>
        <v>0</v>
      </c>
      <c r="P120" s="93">
        <v>148</v>
      </c>
      <c r="Q120" s="128">
        <f t="shared" si="45"/>
        <v>0</v>
      </c>
      <c r="R120" s="93">
        <v>75</v>
      </c>
      <c r="S120" s="128">
        <f t="shared" si="46"/>
        <v>0</v>
      </c>
    </row>
    <row r="121" spans="1:19" x14ac:dyDescent="0.3">
      <c r="A121" s="21">
        <v>79</v>
      </c>
      <c r="B121" s="93"/>
      <c r="C121" s="17" t="s">
        <v>1184</v>
      </c>
      <c r="D121" s="64"/>
      <c r="E121" s="128">
        <v>0.5</v>
      </c>
      <c r="F121" s="123">
        <f>ROUND(E121*'Anexa 1.4. Total'!$C$27,2)</f>
        <v>0</v>
      </c>
      <c r="G121" s="123">
        <f>ROUND(F121*'Anexa 1.4. Total'!$C$33,2)</f>
        <v>0</v>
      </c>
      <c r="H121" s="124">
        <f t="shared" si="47"/>
        <v>0</v>
      </c>
      <c r="I121" s="143">
        <f t="shared" si="49"/>
        <v>450</v>
      </c>
      <c r="J121" s="144">
        <f>I121*E121</f>
        <v>225</v>
      </c>
      <c r="K121" s="159">
        <f t="shared" si="51"/>
        <v>0</v>
      </c>
      <c r="L121" s="123">
        <f t="shared" si="48"/>
        <v>0</v>
      </c>
      <c r="M121" s="17" t="s">
        <v>1482</v>
      </c>
      <c r="N121" s="93">
        <f t="shared" si="52"/>
        <v>225</v>
      </c>
      <c r="O121" s="128">
        <f t="shared" si="44"/>
        <v>0</v>
      </c>
      <c r="P121" s="93">
        <v>150</v>
      </c>
      <c r="Q121" s="128">
        <f t="shared" si="45"/>
        <v>0</v>
      </c>
      <c r="R121" s="93">
        <v>75</v>
      </c>
      <c r="S121" s="128">
        <f t="shared" si="46"/>
        <v>0</v>
      </c>
    </row>
    <row r="122" spans="1:19" x14ac:dyDescent="0.3">
      <c r="A122" s="21">
        <v>80</v>
      </c>
      <c r="B122" s="93"/>
      <c r="C122" s="17" t="s">
        <v>1185</v>
      </c>
      <c r="D122" s="64"/>
      <c r="E122" s="128">
        <v>0.59</v>
      </c>
      <c r="F122" s="123">
        <f>ROUND(E122*'Anexa 1.4. Total'!$C$27,2)</f>
        <v>0</v>
      </c>
      <c r="G122" s="123">
        <f>ROUND(F122*'Anexa 1.4. Total'!$C$33,2)</f>
        <v>0</v>
      </c>
      <c r="H122" s="124">
        <f t="shared" si="47"/>
        <v>0</v>
      </c>
      <c r="I122" s="143">
        <f t="shared" si="49"/>
        <v>450</v>
      </c>
      <c r="J122" s="144">
        <f>I122*E122</f>
        <v>265.5</v>
      </c>
      <c r="K122" s="159">
        <f t="shared" si="51"/>
        <v>0</v>
      </c>
      <c r="L122" s="123">
        <f t="shared" si="48"/>
        <v>0</v>
      </c>
      <c r="M122" s="17" t="s">
        <v>1482</v>
      </c>
      <c r="N122" s="93">
        <f t="shared" si="52"/>
        <v>225</v>
      </c>
      <c r="O122" s="128">
        <f t="shared" si="44"/>
        <v>0</v>
      </c>
      <c r="P122" s="93">
        <v>150</v>
      </c>
      <c r="Q122" s="128">
        <f t="shared" si="45"/>
        <v>0</v>
      </c>
      <c r="R122" s="93">
        <v>75</v>
      </c>
      <c r="S122" s="128">
        <f t="shared" si="46"/>
        <v>0</v>
      </c>
    </row>
    <row r="123" spans="1:19" x14ac:dyDescent="0.3">
      <c r="A123" s="21">
        <v>81</v>
      </c>
      <c r="B123" s="93"/>
      <c r="C123" s="17" t="s">
        <v>1186</v>
      </c>
      <c r="D123" s="64"/>
      <c r="E123" s="128">
        <v>0.73</v>
      </c>
      <c r="F123" s="123">
        <f>ROUND(E123*'Anexa 1.4. Total'!$C$27,2)</f>
        <v>0</v>
      </c>
      <c r="G123" s="123">
        <f>ROUND(F123*'Anexa 1.4. Total'!$C$33,2)</f>
        <v>0</v>
      </c>
      <c r="H123" s="124">
        <f t="shared" si="47"/>
        <v>0</v>
      </c>
      <c r="I123" s="143">
        <f t="shared" si="49"/>
        <v>450</v>
      </c>
      <c r="J123" s="144">
        <f>I123*E123</f>
        <v>328.5</v>
      </c>
      <c r="K123" s="159">
        <f t="shared" si="51"/>
        <v>0</v>
      </c>
      <c r="L123" s="123">
        <f t="shared" si="48"/>
        <v>0</v>
      </c>
      <c r="M123" s="17" t="s">
        <v>1482</v>
      </c>
      <c r="N123" s="93">
        <f t="shared" si="52"/>
        <v>225</v>
      </c>
      <c r="O123" s="128">
        <f t="shared" si="44"/>
        <v>0</v>
      </c>
      <c r="P123" s="93">
        <v>150</v>
      </c>
      <c r="Q123" s="128">
        <f t="shared" si="45"/>
        <v>0</v>
      </c>
      <c r="R123" s="93">
        <v>75</v>
      </c>
      <c r="S123" s="128">
        <f t="shared" si="46"/>
        <v>0</v>
      </c>
    </row>
    <row r="124" spans="1:19" x14ac:dyDescent="0.3">
      <c r="A124" s="151"/>
      <c r="B124" s="92"/>
      <c r="C124" s="66" t="s">
        <v>1187</v>
      </c>
      <c r="D124" s="92"/>
      <c r="E124" s="160"/>
      <c r="F124" s="160"/>
      <c r="G124" s="123">
        <f>ROUND(F124*'Anexa 1.4. Total'!$C$33,2)</f>
        <v>0</v>
      </c>
      <c r="H124" s="161"/>
      <c r="I124" s="153"/>
      <c r="J124" s="141">
        <f>SUM(J43:J123)</f>
        <v>6837.18</v>
      </c>
      <c r="K124" s="142">
        <f>SUM(K43:K123)</f>
        <v>0</v>
      </c>
      <c r="L124" s="141">
        <f>SUM(L43:L123)</f>
        <v>0</v>
      </c>
      <c r="M124" s="118">
        <f t="shared" ref="M124" si="53">SUM(M43:M123)</f>
        <v>0</v>
      </c>
      <c r="N124" s="141"/>
      <c r="O124" s="141">
        <f t="shared" ref="O124:S124" si="54">SUM(O43:O123)</f>
        <v>0</v>
      </c>
      <c r="P124" s="141"/>
      <c r="Q124" s="141">
        <f t="shared" si="54"/>
        <v>0</v>
      </c>
      <c r="R124" s="141"/>
      <c r="S124" s="141">
        <f t="shared" si="54"/>
        <v>0</v>
      </c>
    </row>
    <row r="125" spans="1:19" x14ac:dyDescent="0.3">
      <c r="A125" s="21">
        <v>1</v>
      </c>
      <c r="B125" s="21">
        <v>1400021127</v>
      </c>
      <c r="C125" s="2" t="s">
        <v>1188</v>
      </c>
      <c r="D125" s="93"/>
      <c r="E125" s="162">
        <v>2.37</v>
      </c>
      <c r="F125" s="123">
        <f>ROUND(E125*'Anexa 1.4. Total'!$C$28,2)</f>
        <v>0</v>
      </c>
      <c r="G125" s="123">
        <f>ROUND(F125*'Anexa 1.4. Total'!$C$33,2)</f>
        <v>0</v>
      </c>
      <c r="H125" s="124">
        <f t="shared" ref="H125:H188" si="55">F125+G125</f>
        <v>0</v>
      </c>
      <c r="I125" s="143">
        <f>P125*3</f>
        <v>6</v>
      </c>
      <c r="J125" s="144">
        <f>I125*E125</f>
        <v>14.22</v>
      </c>
      <c r="K125" s="145">
        <f>I125*F125</f>
        <v>0</v>
      </c>
      <c r="L125" s="123">
        <f t="shared" ref="L125:L188" si="56">I125*H125</f>
        <v>0</v>
      </c>
      <c r="M125" s="17" t="s">
        <v>1189</v>
      </c>
      <c r="N125" s="93">
        <f>R125*3</f>
        <v>3</v>
      </c>
      <c r="O125" s="128">
        <f t="shared" si="44"/>
        <v>0</v>
      </c>
      <c r="P125" s="93">
        <v>2</v>
      </c>
      <c r="Q125" s="128">
        <f t="shared" si="45"/>
        <v>0</v>
      </c>
      <c r="R125" s="93">
        <v>1</v>
      </c>
      <c r="S125" s="128">
        <f t="shared" si="46"/>
        <v>0</v>
      </c>
    </row>
    <row r="126" spans="1:19" x14ac:dyDescent="0.3">
      <c r="A126" s="21">
        <v>2</v>
      </c>
      <c r="B126" s="21">
        <v>1401011109</v>
      </c>
      <c r="C126" s="2" t="s">
        <v>1190</v>
      </c>
      <c r="D126" s="93"/>
      <c r="E126" s="162">
        <v>2.37</v>
      </c>
      <c r="F126" s="123">
        <f>ROUND(E126*'Anexa 1.4. Total'!$C$28,2)</f>
        <v>0</v>
      </c>
      <c r="G126" s="123">
        <f>ROUND(F126*'Anexa 1.4. Total'!$C$33,2)</f>
        <v>0</v>
      </c>
      <c r="H126" s="124">
        <f t="shared" si="55"/>
        <v>0</v>
      </c>
      <c r="I126" s="143">
        <f t="shared" ref="I126:I189" si="57">P126*3</f>
        <v>6</v>
      </c>
      <c r="J126" s="144">
        <f t="shared" ref="J126:J189" si="58">I126*E126</f>
        <v>14.22</v>
      </c>
      <c r="K126" s="145">
        <f t="shared" ref="K126:K189" si="59">I126*F126</f>
        <v>0</v>
      </c>
      <c r="L126" s="123">
        <f t="shared" si="56"/>
        <v>0</v>
      </c>
      <c r="M126" s="17" t="s">
        <v>1189</v>
      </c>
      <c r="N126" s="93">
        <f t="shared" ref="N126:N189" si="60">R126*3</f>
        <v>3</v>
      </c>
      <c r="O126" s="128">
        <f t="shared" si="44"/>
        <v>0</v>
      </c>
      <c r="P126" s="93">
        <v>2</v>
      </c>
      <c r="Q126" s="128">
        <f t="shared" si="45"/>
        <v>0</v>
      </c>
      <c r="R126" s="93">
        <v>1</v>
      </c>
      <c r="S126" s="128">
        <f t="shared" si="46"/>
        <v>0</v>
      </c>
    </row>
    <row r="127" spans="1:19" x14ac:dyDescent="0.3">
      <c r="A127" s="21">
        <v>3</v>
      </c>
      <c r="B127" s="21">
        <v>1400021861</v>
      </c>
      <c r="C127" s="2" t="s">
        <v>1191</v>
      </c>
      <c r="D127" s="93"/>
      <c r="E127" s="162">
        <v>2.63</v>
      </c>
      <c r="F127" s="123">
        <f>ROUND(E127*'Anexa 1.4. Total'!$C$28,2)</f>
        <v>0</v>
      </c>
      <c r="G127" s="123">
        <f>ROUND(F127*'Anexa 1.4. Total'!$C$33,2)</f>
        <v>0</v>
      </c>
      <c r="H127" s="124">
        <f t="shared" si="55"/>
        <v>0</v>
      </c>
      <c r="I127" s="143">
        <f t="shared" si="57"/>
        <v>6</v>
      </c>
      <c r="J127" s="144">
        <f t="shared" si="58"/>
        <v>15.78</v>
      </c>
      <c r="K127" s="145">
        <f t="shared" si="59"/>
        <v>0</v>
      </c>
      <c r="L127" s="123">
        <f t="shared" si="56"/>
        <v>0</v>
      </c>
      <c r="M127" s="17" t="s">
        <v>1483</v>
      </c>
      <c r="N127" s="93">
        <f t="shared" si="60"/>
        <v>3</v>
      </c>
      <c r="O127" s="128">
        <f t="shared" si="44"/>
        <v>0</v>
      </c>
      <c r="P127" s="93">
        <v>2</v>
      </c>
      <c r="Q127" s="128">
        <f t="shared" si="45"/>
        <v>0</v>
      </c>
      <c r="R127" s="93">
        <v>1</v>
      </c>
      <c r="S127" s="128">
        <f t="shared" si="46"/>
        <v>0</v>
      </c>
    </row>
    <row r="128" spans="1:19" x14ac:dyDescent="0.3">
      <c r="A128" s="21">
        <v>4</v>
      </c>
      <c r="B128" s="21">
        <v>1401010924</v>
      </c>
      <c r="C128" s="2" t="s">
        <v>1192</v>
      </c>
      <c r="D128" s="93"/>
      <c r="E128" s="162">
        <v>2.63</v>
      </c>
      <c r="F128" s="123">
        <f>ROUND(E128*'Anexa 1.4. Total'!$C$28,2)</f>
        <v>0</v>
      </c>
      <c r="G128" s="123">
        <f>ROUND(F128*'Anexa 1.4. Total'!$C$33,2)</f>
        <v>0</v>
      </c>
      <c r="H128" s="124">
        <f t="shared" si="55"/>
        <v>0</v>
      </c>
      <c r="I128" s="143">
        <f t="shared" si="57"/>
        <v>6</v>
      </c>
      <c r="J128" s="144">
        <f t="shared" si="58"/>
        <v>15.78</v>
      </c>
      <c r="K128" s="145">
        <f t="shared" si="59"/>
        <v>0</v>
      </c>
      <c r="L128" s="123">
        <f t="shared" si="56"/>
        <v>0</v>
      </c>
      <c r="M128" s="17" t="s">
        <v>1483</v>
      </c>
      <c r="N128" s="93">
        <f t="shared" si="60"/>
        <v>3</v>
      </c>
      <c r="O128" s="128">
        <f t="shared" si="44"/>
        <v>0</v>
      </c>
      <c r="P128" s="93">
        <v>2</v>
      </c>
      <c r="Q128" s="128">
        <f t="shared" si="45"/>
        <v>0</v>
      </c>
      <c r="R128" s="93">
        <v>1</v>
      </c>
      <c r="S128" s="128">
        <f t="shared" si="46"/>
        <v>0</v>
      </c>
    </row>
    <row r="129" spans="1:19" x14ac:dyDescent="0.3">
      <c r="A129" s="21">
        <v>5</v>
      </c>
      <c r="B129" s="21">
        <v>1401011032</v>
      </c>
      <c r="C129" s="2" t="s">
        <v>1193</v>
      </c>
      <c r="D129" s="93"/>
      <c r="E129" s="162">
        <v>2.37</v>
      </c>
      <c r="F129" s="123">
        <f>ROUND(E129*'Anexa 1.4. Total'!$C$28,2)</f>
        <v>0</v>
      </c>
      <c r="G129" s="123">
        <f>ROUND(F129*'Anexa 1.4. Total'!$C$33,2)</f>
        <v>0</v>
      </c>
      <c r="H129" s="124">
        <f t="shared" si="55"/>
        <v>0</v>
      </c>
      <c r="I129" s="143">
        <f t="shared" si="57"/>
        <v>6</v>
      </c>
      <c r="J129" s="144">
        <f t="shared" si="58"/>
        <v>14.22</v>
      </c>
      <c r="K129" s="145">
        <f t="shared" si="59"/>
        <v>0</v>
      </c>
      <c r="L129" s="123">
        <f t="shared" si="56"/>
        <v>0</v>
      </c>
      <c r="M129" s="17" t="s">
        <v>1483</v>
      </c>
      <c r="N129" s="93">
        <f t="shared" si="60"/>
        <v>3</v>
      </c>
      <c r="O129" s="128">
        <f t="shared" si="44"/>
        <v>0</v>
      </c>
      <c r="P129" s="93">
        <v>2</v>
      </c>
      <c r="Q129" s="128">
        <f t="shared" si="45"/>
        <v>0</v>
      </c>
      <c r="R129" s="93">
        <v>1</v>
      </c>
      <c r="S129" s="128">
        <f t="shared" si="46"/>
        <v>0</v>
      </c>
    </row>
    <row r="130" spans="1:19" x14ac:dyDescent="0.3">
      <c r="A130" s="21">
        <v>6</v>
      </c>
      <c r="B130" s="21">
        <v>1400023678</v>
      </c>
      <c r="C130" s="2" t="s">
        <v>1194</v>
      </c>
      <c r="D130" s="93"/>
      <c r="E130" s="162">
        <v>2.39</v>
      </c>
      <c r="F130" s="123">
        <f>ROUND(E130*'Anexa 1.4. Total'!$C$28,2)</f>
        <v>0</v>
      </c>
      <c r="G130" s="123">
        <f>ROUND(F130*'Anexa 1.4. Total'!$C$33,2)</f>
        <v>0</v>
      </c>
      <c r="H130" s="124">
        <f t="shared" si="55"/>
        <v>0</v>
      </c>
      <c r="I130" s="143">
        <f t="shared" si="57"/>
        <v>6</v>
      </c>
      <c r="J130" s="144">
        <f t="shared" si="58"/>
        <v>14.34</v>
      </c>
      <c r="K130" s="145">
        <f t="shared" si="59"/>
        <v>0</v>
      </c>
      <c r="L130" s="123">
        <f t="shared" si="56"/>
        <v>0</v>
      </c>
      <c r="M130" s="17" t="s">
        <v>1483</v>
      </c>
      <c r="N130" s="93">
        <f t="shared" si="60"/>
        <v>3</v>
      </c>
      <c r="O130" s="128">
        <f t="shared" si="44"/>
        <v>0</v>
      </c>
      <c r="P130" s="93">
        <v>2</v>
      </c>
      <c r="Q130" s="128">
        <f t="shared" si="45"/>
        <v>0</v>
      </c>
      <c r="R130" s="93">
        <v>1</v>
      </c>
      <c r="S130" s="128">
        <f t="shared" si="46"/>
        <v>0</v>
      </c>
    </row>
    <row r="131" spans="1:19" x14ac:dyDescent="0.3">
      <c r="A131" s="21">
        <v>7</v>
      </c>
      <c r="B131" s="21">
        <v>1401010925</v>
      </c>
      <c r="C131" s="2" t="s">
        <v>1195</v>
      </c>
      <c r="D131" s="93"/>
      <c r="E131" s="162">
        <v>2.39</v>
      </c>
      <c r="F131" s="123">
        <f>ROUND(E131*'Anexa 1.4. Total'!$C$28,2)</f>
        <v>0</v>
      </c>
      <c r="G131" s="123">
        <f>ROUND(F131*'Anexa 1.4. Total'!$C$33,2)</f>
        <v>0</v>
      </c>
      <c r="H131" s="124">
        <f t="shared" si="55"/>
        <v>0</v>
      </c>
      <c r="I131" s="143">
        <f t="shared" si="57"/>
        <v>6</v>
      </c>
      <c r="J131" s="144">
        <f t="shared" si="58"/>
        <v>14.34</v>
      </c>
      <c r="K131" s="145">
        <f t="shared" si="59"/>
        <v>0</v>
      </c>
      <c r="L131" s="123">
        <f t="shared" si="56"/>
        <v>0</v>
      </c>
      <c r="M131" s="17" t="s">
        <v>1483</v>
      </c>
      <c r="N131" s="93">
        <f t="shared" si="60"/>
        <v>3</v>
      </c>
      <c r="O131" s="128">
        <f t="shared" si="44"/>
        <v>0</v>
      </c>
      <c r="P131" s="93">
        <v>2</v>
      </c>
      <c r="Q131" s="128">
        <f t="shared" si="45"/>
        <v>0</v>
      </c>
      <c r="R131" s="93">
        <v>1</v>
      </c>
      <c r="S131" s="128">
        <f t="shared" si="46"/>
        <v>0</v>
      </c>
    </row>
    <row r="132" spans="1:19" x14ac:dyDescent="0.3">
      <c r="A132" s="21">
        <v>8</v>
      </c>
      <c r="B132" s="21">
        <v>1400023699</v>
      </c>
      <c r="C132" s="2" t="s">
        <v>1196</v>
      </c>
      <c r="D132" s="93"/>
      <c r="E132" s="162">
        <v>2.39</v>
      </c>
      <c r="F132" s="123">
        <f>ROUND(E132*'Anexa 1.4. Total'!$C$28,2)</f>
        <v>0</v>
      </c>
      <c r="G132" s="123">
        <f>ROUND(F132*'Anexa 1.4. Total'!$C$33,2)</f>
        <v>0</v>
      </c>
      <c r="H132" s="124">
        <f t="shared" si="55"/>
        <v>0</v>
      </c>
      <c r="I132" s="143">
        <f t="shared" si="57"/>
        <v>6</v>
      </c>
      <c r="J132" s="144">
        <f t="shared" si="58"/>
        <v>14.34</v>
      </c>
      <c r="K132" s="145">
        <f t="shared" si="59"/>
        <v>0</v>
      </c>
      <c r="L132" s="123">
        <f t="shared" si="56"/>
        <v>0</v>
      </c>
      <c r="M132" s="17" t="s">
        <v>1483</v>
      </c>
      <c r="N132" s="93">
        <f t="shared" si="60"/>
        <v>3</v>
      </c>
      <c r="O132" s="128">
        <f t="shared" si="44"/>
        <v>0</v>
      </c>
      <c r="P132" s="93">
        <v>2</v>
      </c>
      <c r="Q132" s="128">
        <f t="shared" si="45"/>
        <v>0</v>
      </c>
      <c r="R132" s="93">
        <v>1</v>
      </c>
      <c r="S132" s="128">
        <f t="shared" si="46"/>
        <v>0</v>
      </c>
    </row>
    <row r="133" spans="1:19" x14ac:dyDescent="0.3">
      <c r="A133" s="21">
        <v>9</v>
      </c>
      <c r="B133" s="21">
        <v>1400023703</v>
      </c>
      <c r="C133" s="2" t="s">
        <v>1197</v>
      </c>
      <c r="D133" s="93"/>
      <c r="E133" s="162">
        <v>2.39</v>
      </c>
      <c r="F133" s="123">
        <f>ROUND(E133*'Anexa 1.4. Total'!$C$28,2)</f>
        <v>0</v>
      </c>
      <c r="G133" s="123">
        <f>ROUND(F133*'Anexa 1.4. Total'!$C$33,2)</f>
        <v>0</v>
      </c>
      <c r="H133" s="124">
        <f t="shared" si="55"/>
        <v>0</v>
      </c>
      <c r="I133" s="143">
        <f t="shared" si="57"/>
        <v>6</v>
      </c>
      <c r="J133" s="144">
        <f t="shared" si="58"/>
        <v>14.34</v>
      </c>
      <c r="K133" s="145">
        <f t="shared" si="59"/>
        <v>0</v>
      </c>
      <c r="L133" s="123">
        <f t="shared" si="56"/>
        <v>0</v>
      </c>
      <c r="M133" s="17" t="s">
        <v>1483</v>
      </c>
      <c r="N133" s="93">
        <f t="shared" si="60"/>
        <v>3</v>
      </c>
      <c r="O133" s="128">
        <f t="shared" si="44"/>
        <v>0</v>
      </c>
      <c r="P133" s="93">
        <v>2</v>
      </c>
      <c r="Q133" s="128">
        <f t="shared" si="45"/>
        <v>0</v>
      </c>
      <c r="R133" s="93">
        <v>1</v>
      </c>
      <c r="S133" s="128">
        <f t="shared" si="46"/>
        <v>0</v>
      </c>
    </row>
    <row r="134" spans="1:19" x14ac:dyDescent="0.3">
      <c r="A134" s="21">
        <v>10</v>
      </c>
      <c r="B134" s="21">
        <v>1400023679</v>
      </c>
      <c r="C134" s="2" t="s">
        <v>1198</v>
      </c>
      <c r="D134" s="93"/>
      <c r="E134" s="162">
        <v>2.39</v>
      </c>
      <c r="F134" s="123">
        <f>ROUND(E134*'Anexa 1.4. Total'!$C$28,2)</f>
        <v>0</v>
      </c>
      <c r="G134" s="123">
        <f>ROUND(F134*'Anexa 1.4. Total'!$C$33,2)</f>
        <v>0</v>
      </c>
      <c r="H134" s="124">
        <f t="shared" si="55"/>
        <v>0</v>
      </c>
      <c r="I134" s="143">
        <f t="shared" si="57"/>
        <v>6</v>
      </c>
      <c r="J134" s="144">
        <f t="shared" si="58"/>
        <v>14.34</v>
      </c>
      <c r="K134" s="145">
        <f t="shared" si="59"/>
        <v>0</v>
      </c>
      <c r="L134" s="123">
        <f t="shared" si="56"/>
        <v>0</v>
      </c>
      <c r="M134" s="17" t="s">
        <v>1483</v>
      </c>
      <c r="N134" s="93">
        <f t="shared" si="60"/>
        <v>3</v>
      </c>
      <c r="O134" s="128">
        <f t="shared" si="44"/>
        <v>0</v>
      </c>
      <c r="P134" s="93">
        <v>2</v>
      </c>
      <c r="Q134" s="128">
        <f t="shared" si="45"/>
        <v>0</v>
      </c>
      <c r="R134" s="93">
        <v>1</v>
      </c>
      <c r="S134" s="128">
        <f t="shared" si="46"/>
        <v>0</v>
      </c>
    </row>
    <row r="135" spans="1:19" x14ac:dyDescent="0.3">
      <c r="A135" s="21">
        <v>11</v>
      </c>
      <c r="B135" s="21">
        <v>1401010447</v>
      </c>
      <c r="C135" s="2" t="s">
        <v>1199</v>
      </c>
      <c r="D135" s="93"/>
      <c r="E135" s="162">
        <v>2.39</v>
      </c>
      <c r="F135" s="123">
        <f>ROUND(E135*'Anexa 1.4. Total'!$C$28,2)</f>
        <v>0</v>
      </c>
      <c r="G135" s="123">
        <f>ROUND(F135*'Anexa 1.4. Total'!$C$33,2)</f>
        <v>0</v>
      </c>
      <c r="H135" s="124">
        <f t="shared" si="55"/>
        <v>0</v>
      </c>
      <c r="I135" s="143">
        <f t="shared" si="57"/>
        <v>6</v>
      </c>
      <c r="J135" s="144">
        <f t="shared" si="58"/>
        <v>14.34</v>
      </c>
      <c r="K135" s="145">
        <f t="shared" si="59"/>
        <v>0</v>
      </c>
      <c r="L135" s="123">
        <f t="shared" si="56"/>
        <v>0</v>
      </c>
      <c r="M135" s="17" t="s">
        <v>1483</v>
      </c>
      <c r="N135" s="93">
        <f t="shared" si="60"/>
        <v>3</v>
      </c>
      <c r="O135" s="128">
        <f t="shared" ref="O135:O198" si="61">N135*H135</f>
        <v>0</v>
      </c>
      <c r="P135" s="93">
        <v>2</v>
      </c>
      <c r="Q135" s="128">
        <f t="shared" ref="Q135:Q198" si="62">P135*H135</f>
        <v>0</v>
      </c>
      <c r="R135" s="93">
        <v>1</v>
      </c>
      <c r="S135" s="128">
        <f t="shared" ref="S135:S198" si="63">R135*H135</f>
        <v>0</v>
      </c>
    </row>
    <row r="136" spans="1:19" x14ac:dyDescent="0.3">
      <c r="A136" s="21">
        <v>12</v>
      </c>
      <c r="B136" s="21">
        <v>1401010446</v>
      </c>
      <c r="C136" s="2" t="s">
        <v>1200</v>
      </c>
      <c r="D136" s="93"/>
      <c r="E136" s="162">
        <v>2.39</v>
      </c>
      <c r="F136" s="123">
        <f>ROUND(E136*'Anexa 1.4. Total'!$C$28,2)</f>
        <v>0</v>
      </c>
      <c r="G136" s="123">
        <f>ROUND(F136*'Anexa 1.4. Total'!$C$33,2)</f>
        <v>0</v>
      </c>
      <c r="H136" s="124">
        <f t="shared" si="55"/>
        <v>0</v>
      </c>
      <c r="I136" s="143">
        <f t="shared" si="57"/>
        <v>6</v>
      </c>
      <c r="J136" s="144">
        <f t="shared" si="58"/>
        <v>14.34</v>
      </c>
      <c r="K136" s="145">
        <f t="shared" si="59"/>
        <v>0</v>
      </c>
      <c r="L136" s="123">
        <f t="shared" si="56"/>
        <v>0</v>
      </c>
      <c r="M136" s="17" t="s">
        <v>1483</v>
      </c>
      <c r="N136" s="93">
        <f t="shared" si="60"/>
        <v>3</v>
      </c>
      <c r="O136" s="128">
        <f t="shared" si="61"/>
        <v>0</v>
      </c>
      <c r="P136" s="93">
        <v>2</v>
      </c>
      <c r="Q136" s="128">
        <f t="shared" si="62"/>
        <v>0</v>
      </c>
      <c r="R136" s="93">
        <v>1</v>
      </c>
      <c r="S136" s="128">
        <f t="shared" si="63"/>
        <v>0</v>
      </c>
    </row>
    <row r="137" spans="1:19" x14ac:dyDescent="0.3">
      <c r="A137" s="21">
        <v>13</v>
      </c>
      <c r="B137" s="21">
        <v>1400023704</v>
      </c>
      <c r="C137" s="2" t="s">
        <v>1201</v>
      </c>
      <c r="D137" s="93"/>
      <c r="E137" s="162">
        <v>2.39</v>
      </c>
      <c r="F137" s="123">
        <f>ROUND(E137*'Anexa 1.4. Total'!$C$28,2)</f>
        <v>0</v>
      </c>
      <c r="G137" s="123">
        <f>ROUND(F137*'Anexa 1.4. Total'!$C$33,2)</f>
        <v>0</v>
      </c>
      <c r="H137" s="124">
        <f t="shared" si="55"/>
        <v>0</v>
      </c>
      <c r="I137" s="143">
        <f t="shared" si="57"/>
        <v>6</v>
      </c>
      <c r="J137" s="144">
        <f t="shared" si="58"/>
        <v>14.34</v>
      </c>
      <c r="K137" s="145">
        <f t="shared" si="59"/>
        <v>0</v>
      </c>
      <c r="L137" s="123">
        <f t="shared" si="56"/>
        <v>0</v>
      </c>
      <c r="M137" s="17" t="s">
        <v>1483</v>
      </c>
      <c r="N137" s="93">
        <f t="shared" si="60"/>
        <v>3</v>
      </c>
      <c r="O137" s="128">
        <f t="shared" si="61"/>
        <v>0</v>
      </c>
      <c r="P137" s="93">
        <v>2</v>
      </c>
      <c r="Q137" s="128">
        <f t="shared" si="62"/>
        <v>0</v>
      </c>
      <c r="R137" s="93">
        <v>1</v>
      </c>
      <c r="S137" s="128">
        <f t="shared" si="63"/>
        <v>0</v>
      </c>
    </row>
    <row r="138" spans="1:19" x14ac:dyDescent="0.3">
      <c r="A138" s="21">
        <v>14</v>
      </c>
      <c r="B138" s="21">
        <v>1400023680</v>
      </c>
      <c r="C138" s="2" t="s">
        <v>1202</v>
      </c>
      <c r="D138" s="93"/>
      <c r="E138" s="162">
        <v>2.39</v>
      </c>
      <c r="F138" s="123">
        <f>ROUND(E138*'Anexa 1.4. Total'!$C$28,2)</f>
        <v>0</v>
      </c>
      <c r="G138" s="123">
        <f>ROUND(F138*'Anexa 1.4. Total'!$C$33,2)</f>
        <v>0</v>
      </c>
      <c r="H138" s="124">
        <f t="shared" si="55"/>
        <v>0</v>
      </c>
      <c r="I138" s="143">
        <f t="shared" si="57"/>
        <v>6</v>
      </c>
      <c r="J138" s="144">
        <f t="shared" si="58"/>
        <v>14.34</v>
      </c>
      <c r="K138" s="145">
        <f t="shared" si="59"/>
        <v>0</v>
      </c>
      <c r="L138" s="123">
        <f t="shared" si="56"/>
        <v>0</v>
      </c>
      <c r="M138" s="17" t="s">
        <v>1483</v>
      </c>
      <c r="N138" s="93">
        <f t="shared" si="60"/>
        <v>3</v>
      </c>
      <c r="O138" s="128">
        <f t="shared" si="61"/>
        <v>0</v>
      </c>
      <c r="P138" s="93">
        <v>2</v>
      </c>
      <c r="Q138" s="128">
        <f t="shared" si="62"/>
        <v>0</v>
      </c>
      <c r="R138" s="93">
        <v>1</v>
      </c>
      <c r="S138" s="128">
        <f t="shared" si="63"/>
        <v>0</v>
      </c>
    </row>
    <row r="139" spans="1:19" x14ac:dyDescent="0.3">
      <c r="A139" s="21">
        <v>15</v>
      </c>
      <c r="B139" s="21">
        <v>1401010926</v>
      </c>
      <c r="C139" s="2" t="s">
        <v>1203</v>
      </c>
      <c r="D139" s="93"/>
      <c r="E139" s="162">
        <v>2.39</v>
      </c>
      <c r="F139" s="123">
        <f>ROUND(E139*'Anexa 1.4. Total'!$C$28,2)</f>
        <v>0</v>
      </c>
      <c r="G139" s="123">
        <f>ROUND(F139*'Anexa 1.4. Total'!$C$33,2)</f>
        <v>0</v>
      </c>
      <c r="H139" s="124">
        <f t="shared" si="55"/>
        <v>0</v>
      </c>
      <c r="I139" s="143">
        <f t="shared" si="57"/>
        <v>6</v>
      </c>
      <c r="J139" s="144">
        <f t="shared" si="58"/>
        <v>14.34</v>
      </c>
      <c r="K139" s="145">
        <f t="shared" si="59"/>
        <v>0</v>
      </c>
      <c r="L139" s="123">
        <f t="shared" si="56"/>
        <v>0</v>
      </c>
      <c r="M139" s="17" t="s">
        <v>1483</v>
      </c>
      <c r="N139" s="93">
        <f t="shared" si="60"/>
        <v>3</v>
      </c>
      <c r="O139" s="128">
        <f t="shared" si="61"/>
        <v>0</v>
      </c>
      <c r="P139" s="93">
        <v>2</v>
      </c>
      <c r="Q139" s="128">
        <f t="shared" si="62"/>
        <v>0</v>
      </c>
      <c r="R139" s="93">
        <v>1</v>
      </c>
      <c r="S139" s="128">
        <f t="shared" si="63"/>
        <v>0</v>
      </c>
    </row>
    <row r="140" spans="1:19" x14ac:dyDescent="0.3">
      <c r="A140" s="21">
        <v>16</v>
      </c>
      <c r="B140" s="21">
        <v>1400023701</v>
      </c>
      <c r="C140" s="2" t="s">
        <v>1204</v>
      </c>
      <c r="D140" s="93"/>
      <c r="E140" s="162">
        <v>2.39</v>
      </c>
      <c r="F140" s="123">
        <f>ROUND(E140*'Anexa 1.4. Total'!$C$28,2)</f>
        <v>0</v>
      </c>
      <c r="G140" s="123">
        <f>ROUND(F140*'Anexa 1.4. Total'!$C$33,2)</f>
        <v>0</v>
      </c>
      <c r="H140" s="124">
        <f t="shared" si="55"/>
        <v>0</v>
      </c>
      <c r="I140" s="143">
        <f t="shared" si="57"/>
        <v>6</v>
      </c>
      <c r="J140" s="144">
        <f t="shared" si="58"/>
        <v>14.34</v>
      </c>
      <c r="K140" s="145">
        <f t="shared" si="59"/>
        <v>0</v>
      </c>
      <c r="L140" s="123">
        <f t="shared" si="56"/>
        <v>0</v>
      </c>
      <c r="M140" s="17" t="s">
        <v>1483</v>
      </c>
      <c r="N140" s="93">
        <f t="shared" si="60"/>
        <v>3</v>
      </c>
      <c r="O140" s="128">
        <f t="shared" si="61"/>
        <v>0</v>
      </c>
      <c r="P140" s="93">
        <v>2</v>
      </c>
      <c r="Q140" s="128">
        <f t="shared" si="62"/>
        <v>0</v>
      </c>
      <c r="R140" s="93">
        <v>1</v>
      </c>
      <c r="S140" s="128">
        <f t="shared" si="63"/>
        <v>0</v>
      </c>
    </row>
    <row r="141" spans="1:19" x14ac:dyDescent="0.3">
      <c r="A141" s="21">
        <v>17</v>
      </c>
      <c r="B141" s="21">
        <v>1401011110</v>
      </c>
      <c r="C141" s="2" t="s">
        <v>1205</v>
      </c>
      <c r="D141" s="93"/>
      <c r="E141" s="162">
        <v>2.39</v>
      </c>
      <c r="F141" s="123">
        <f>ROUND(E141*'Anexa 1.4. Total'!$C$28,2)</f>
        <v>0</v>
      </c>
      <c r="G141" s="123">
        <f>ROUND(F141*'Anexa 1.4. Total'!$C$33,2)</f>
        <v>0</v>
      </c>
      <c r="H141" s="124">
        <f t="shared" si="55"/>
        <v>0</v>
      </c>
      <c r="I141" s="143">
        <f t="shared" si="57"/>
        <v>6</v>
      </c>
      <c r="J141" s="144">
        <f t="shared" si="58"/>
        <v>14.34</v>
      </c>
      <c r="K141" s="145">
        <f t="shared" si="59"/>
        <v>0</v>
      </c>
      <c r="L141" s="123">
        <f t="shared" si="56"/>
        <v>0</v>
      </c>
      <c r="M141" s="17" t="s">
        <v>1483</v>
      </c>
      <c r="N141" s="93">
        <f t="shared" si="60"/>
        <v>3</v>
      </c>
      <c r="O141" s="128">
        <f t="shared" si="61"/>
        <v>0</v>
      </c>
      <c r="P141" s="93">
        <v>2</v>
      </c>
      <c r="Q141" s="128">
        <f t="shared" si="62"/>
        <v>0</v>
      </c>
      <c r="R141" s="93">
        <v>1</v>
      </c>
      <c r="S141" s="128">
        <f t="shared" si="63"/>
        <v>0</v>
      </c>
    </row>
    <row r="142" spans="1:19" x14ac:dyDescent="0.3">
      <c r="A142" s="21">
        <v>18</v>
      </c>
      <c r="B142" s="21">
        <v>1401010927</v>
      </c>
      <c r="C142" s="2" t="s">
        <v>1206</v>
      </c>
      <c r="D142" s="93"/>
      <c r="E142" s="162">
        <v>2.4300000000000002</v>
      </c>
      <c r="F142" s="123">
        <f>ROUND(E142*'Anexa 1.4. Total'!$C$28,2)</f>
        <v>0</v>
      </c>
      <c r="G142" s="123">
        <f>ROUND(F142*'Anexa 1.4. Total'!$C$33,2)</f>
        <v>0</v>
      </c>
      <c r="H142" s="124">
        <f t="shared" si="55"/>
        <v>0</v>
      </c>
      <c r="I142" s="143">
        <f t="shared" si="57"/>
        <v>6</v>
      </c>
      <c r="J142" s="144">
        <f t="shared" si="58"/>
        <v>14.580000000000002</v>
      </c>
      <c r="K142" s="145">
        <f t="shared" si="59"/>
        <v>0</v>
      </c>
      <c r="L142" s="123">
        <f t="shared" si="56"/>
        <v>0</v>
      </c>
      <c r="M142" s="17" t="s">
        <v>1483</v>
      </c>
      <c r="N142" s="93">
        <f t="shared" si="60"/>
        <v>3</v>
      </c>
      <c r="O142" s="128">
        <f t="shared" si="61"/>
        <v>0</v>
      </c>
      <c r="P142" s="93">
        <v>2</v>
      </c>
      <c r="Q142" s="128">
        <f t="shared" si="62"/>
        <v>0</v>
      </c>
      <c r="R142" s="93">
        <v>1</v>
      </c>
      <c r="S142" s="128">
        <f t="shared" si="63"/>
        <v>0</v>
      </c>
    </row>
    <row r="143" spans="1:19" x14ac:dyDescent="0.3">
      <c r="A143" s="21">
        <v>19</v>
      </c>
      <c r="B143" s="21">
        <v>1401010928</v>
      </c>
      <c r="C143" s="2" t="s">
        <v>1207</v>
      </c>
      <c r="D143" s="93"/>
      <c r="E143" s="162">
        <v>2.4300000000000002</v>
      </c>
      <c r="F143" s="123">
        <f>ROUND(E143*'Anexa 1.4. Total'!$C$28,2)</f>
        <v>0</v>
      </c>
      <c r="G143" s="123">
        <f>ROUND(F143*'Anexa 1.4. Total'!$C$33,2)</f>
        <v>0</v>
      </c>
      <c r="H143" s="124">
        <f t="shared" si="55"/>
        <v>0</v>
      </c>
      <c r="I143" s="143">
        <f t="shared" si="57"/>
        <v>6</v>
      </c>
      <c r="J143" s="144">
        <f t="shared" si="58"/>
        <v>14.580000000000002</v>
      </c>
      <c r="K143" s="145">
        <f t="shared" si="59"/>
        <v>0</v>
      </c>
      <c r="L143" s="123">
        <f t="shared" si="56"/>
        <v>0</v>
      </c>
      <c r="M143" s="17" t="s">
        <v>1483</v>
      </c>
      <c r="N143" s="93">
        <f t="shared" si="60"/>
        <v>3</v>
      </c>
      <c r="O143" s="128">
        <f t="shared" si="61"/>
        <v>0</v>
      </c>
      <c r="P143" s="93">
        <v>2</v>
      </c>
      <c r="Q143" s="128">
        <f t="shared" si="62"/>
        <v>0</v>
      </c>
      <c r="R143" s="93">
        <v>1</v>
      </c>
      <c r="S143" s="128">
        <f t="shared" si="63"/>
        <v>0</v>
      </c>
    </row>
    <row r="144" spans="1:19" x14ac:dyDescent="0.3">
      <c r="A144" s="21">
        <v>20</v>
      </c>
      <c r="B144" s="21">
        <v>1401010929</v>
      </c>
      <c r="C144" s="2" t="s">
        <v>1208</v>
      </c>
      <c r="D144" s="93"/>
      <c r="E144" s="162">
        <v>2.4300000000000002</v>
      </c>
      <c r="F144" s="123">
        <f>ROUND(E144*'Anexa 1.4. Total'!$C$28,2)</f>
        <v>0</v>
      </c>
      <c r="G144" s="123">
        <f>ROUND(F144*'Anexa 1.4. Total'!$C$33,2)</f>
        <v>0</v>
      </c>
      <c r="H144" s="124">
        <f t="shared" si="55"/>
        <v>0</v>
      </c>
      <c r="I144" s="143">
        <f t="shared" si="57"/>
        <v>6</v>
      </c>
      <c r="J144" s="144">
        <f t="shared" si="58"/>
        <v>14.580000000000002</v>
      </c>
      <c r="K144" s="145">
        <f t="shared" si="59"/>
        <v>0</v>
      </c>
      <c r="L144" s="123">
        <f t="shared" si="56"/>
        <v>0</v>
      </c>
      <c r="M144" s="17" t="s">
        <v>1483</v>
      </c>
      <c r="N144" s="93">
        <f t="shared" si="60"/>
        <v>3</v>
      </c>
      <c r="O144" s="128">
        <f t="shared" si="61"/>
        <v>0</v>
      </c>
      <c r="P144" s="93">
        <v>2</v>
      </c>
      <c r="Q144" s="128">
        <f t="shared" si="62"/>
        <v>0</v>
      </c>
      <c r="R144" s="93">
        <v>1</v>
      </c>
      <c r="S144" s="128">
        <f t="shared" si="63"/>
        <v>0</v>
      </c>
    </row>
    <row r="145" spans="1:19" x14ac:dyDescent="0.3">
      <c r="A145" s="21">
        <v>21</v>
      </c>
      <c r="B145" s="21">
        <v>1401010930</v>
      </c>
      <c r="C145" s="2" t="s">
        <v>1209</v>
      </c>
      <c r="D145" s="93"/>
      <c r="E145" s="162">
        <v>2.4300000000000002</v>
      </c>
      <c r="F145" s="123">
        <f>ROUND(E145*'Anexa 1.4. Total'!$C$28,2)</f>
        <v>0</v>
      </c>
      <c r="G145" s="123">
        <f>ROUND(F145*'Anexa 1.4. Total'!$C$33,2)</f>
        <v>0</v>
      </c>
      <c r="H145" s="124">
        <f t="shared" si="55"/>
        <v>0</v>
      </c>
      <c r="I145" s="143">
        <f t="shared" si="57"/>
        <v>6</v>
      </c>
      <c r="J145" s="144">
        <f t="shared" si="58"/>
        <v>14.580000000000002</v>
      </c>
      <c r="K145" s="145">
        <f t="shared" si="59"/>
        <v>0</v>
      </c>
      <c r="L145" s="123">
        <f t="shared" si="56"/>
        <v>0</v>
      </c>
      <c r="M145" s="17" t="s">
        <v>1483</v>
      </c>
      <c r="N145" s="93">
        <f t="shared" si="60"/>
        <v>3</v>
      </c>
      <c r="O145" s="128">
        <f t="shared" si="61"/>
        <v>0</v>
      </c>
      <c r="P145" s="93">
        <v>2</v>
      </c>
      <c r="Q145" s="128">
        <f t="shared" si="62"/>
        <v>0</v>
      </c>
      <c r="R145" s="93">
        <v>1</v>
      </c>
      <c r="S145" s="128">
        <f t="shared" si="63"/>
        <v>0</v>
      </c>
    </row>
    <row r="146" spans="1:19" x14ac:dyDescent="0.3">
      <c r="A146" s="21">
        <v>22</v>
      </c>
      <c r="B146" s="21">
        <v>1401010931</v>
      </c>
      <c r="C146" s="2" t="s">
        <v>1210</v>
      </c>
      <c r="D146" s="93"/>
      <c r="E146" s="162">
        <v>2.4300000000000002</v>
      </c>
      <c r="F146" s="123">
        <f>ROUND(E146*'Anexa 1.4. Total'!$C$28,2)</f>
        <v>0</v>
      </c>
      <c r="G146" s="123">
        <f>ROUND(F146*'Anexa 1.4. Total'!$C$33,2)</f>
        <v>0</v>
      </c>
      <c r="H146" s="124">
        <f t="shared" si="55"/>
        <v>0</v>
      </c>
      <c r="I146" s="143">
        <f t="shared" si="57"/>
        <v>6</v>
      </c>
      <c r="J146" s="144">
        <f t="shared" si="58"/>
        <v>14.580000000000002</v>
      </c>
      <c r="K146" s="145">
        <f t="shared" si="59"/>
        <v>0</v>
      </c>
      <c r="L146" s="123">
        <f t="shared" si="56"/>
        <v>0</v>
      </c>
      <c r="M146" s="17" t="s">
        <v>1483</v>
      </c>
      <c r="N146" s="93">
        <f t="shared" si="60"/>
        <v>3</v>
      </c>
      <c r="O146" s="128">
        <f t="shared" si="61"/>
        <v>0</v>
      </c>
      <c r="P146" s="93">
        <v>2</v>
      </c>
      <c r="Q146" s="128">
        <f t="shared" si="62"/>
        <v>0</v>
      </c>
      <c r="R146" s="93">
        <v>1</v>
      </c>
      <c r="S146" s="128">
        <f t="shared" si="63"/>
        <v>0</v>
      </c>
    </row>
    <row r="147" spans="1:19" x14ac:dyDescent="0.3">
      <c r="A147" s="21">
        <v>23</v>
      </c>
      <c r="B147" s="21">
        <v>1401010932</v>
      </c>
      <c r="C147" s="2" t="s">
        <v>1211</v>
      </c>
      <c r="D147" s="93"/>
      <c r="E147" s="162">
        <v>2.4300000000000002</v>
      </c>
      <c r="F147" s="123">
        <f>ROUND(E147*'Anexa 1.4. Total'!$C$28,2)</f>
        <v>0</v>
      </c>
      <c r="G147" s="123">
        <f>ROUND(F147*'Anexa 1.4. Total'!$C$33,2)</f>
        <v>0</v>
      </c>
      <c r="H147" s="124">
        <f t="shared" si="55"/>
        <v>0</v>
      </c>
      <c r="I147" s="143">
        <f t="shared" si="57"/>
        <v>6</v>
      </c>
      <c r="J147" s="144">
        <f t="shared" si="58"/>
        <v>14.580000000000002</v>
      </c>
      <c r="K147" s="145">
        <f t="shared" si="59"/>
        <v>0</v>
      </c>
      <c r="L147" s="123">
        <f t="shared" si="56"/>
        <v>0</v>
      </c>
      <c r="M147" s="17" t="s">
        <v>1483</v>
      </c>
      <c r="N147" s="93">
        <f t="shared" si="60"/>
        <v>3</v>
      </c>
      <c r="O147" s="128">
        <f t="shared" si="61"/>
        <v>0</v>
      </c>
      <c r="P147" s="93">
        <v>2</v>
      </c>
      <c r="Q147" s="128">
        <f t="shared" si="62"/>
        <v>0</v>
      </c>
      <c r="R147" s="93">
        <v>1</v>
      </c>
      <c r="S147" s="128">
        <f t="shared" si="63"/>
        <v>0</v>
      </c>
    </row>
    <row r="148" spans="1:19" x14ac:dyDescent="0.3">
      <c r="A148" s="21">
        <v>24</v>
      </c>
      <c r="B148" s="21">
        <v>1401010933</v>
      </c>
      <c r="C148" s="2" t="s">
        <v>1212</v>
      </c>
      <c r="D148" s="93"/>
      <c r="E148" s="162">
        <v>2.4300000000000002</v>
      </c>
      <c r="F148" s="123">
        <f>ROUND(E148*'Anexa 1.4. Total'!$C$28,2)</f>
        <v>0</v>
      </c>
      <c r="G148" s="123">
        <f>ROUND(F148*'Anexa 1.4. Total'!$C$33,2)</f>
        <v>0</v>
      </c>
      <c r="H148" s="124">
        <f t="shared" si="55"/>
        <v>0</v>
      </c>
      <c r="I148" s="143">
        <f t="shared" si="57"/>
        <v>6</v>
      </c>
      <c r="J148" s="144">
        <f t="shared" si="58"/>
        <v>14.580000000000002</v>
      </c>
      <c r="K148" s="145">
        <f t="shared" si="59"/>
        <v>0</v>
      </c>
      <c r="L148" s="123">
        <f t="shared" si="56"/>
        <v>0</v>
      </c>
      <c r="M148" s="17" t="s">
        <v>1483</v>
      </c>
      <c r="N148" s="93">
        <f t="shared" si="60"/>
        <v>3</v>
      </c>
      <c r="O148" s="128">
        <f t="shared" si="61"/>
        <v>0</v>
      </c>
      <c r="P148" s="93">
        <v>2</v>
      </c>
      <c r="Q148" s="128">
        <f t="shared" si="62"/>
        <v>0</v>
      </c>
      <c r="R148" s="93">
        <v>1</v>
      </c>
      <c r="S148" s="128">
        <f t="shared" si="63"/>
        <v>0</v>
      </c>
    </row>
    <row r="149" spans="1:19" x14ac:dyDescent="0.3">
      <c r="A149" s="21">
        <v>25</v>
      </c>
      <c r="B149" s="21">
        <v>1401010934</v>
      </c>
      <c r="C149" s="2" t="s">
        <v>1213</v>
      </c>
      <c r="D149" s="93"/>
      <c r="E149" s="162">
        <v>2.4300000000000002</v>
      </c>
      <c r="F149" s="123">
        <f>ROUND(E149*'Anexa 1.4. Total'!$C$28,2)</f>
        <v>0</v>
      </c>
      <c r="G149" s="123">
        <f>ROUND(F149*'Anexa 1.4. Total'!$C$33,2)</f>
        <v>0</v>
      </c>
      <c r="H149" s="124">
        <f t="shared" si="55"/>
        <v>0</v>
      </c>
      <c r="I149" s="143">
        <f t="shared" si="57"/>
        <v>6</v>
      </c>
      <c r="J149" s="144">
        <f t="shared" si="58"/>
        <v>14.580000000000002</v>
      </c>
      <c r="K149" s="145">
        <f t="shared" si="59"/>
        <v>0</v>
      </c>
      <c r="L149" s="123">
        <f t="shared" si="56"/>
        <v>0</v>
      </c>
      <c r="M149" s="17" t="s">
        <v>1483</v>
      </c>
      <c r="N149" s="93">
        <f t="shared" si="60"/>
        <v>3</v>
      </c>
      <c r="O149" s="128">
        <f t="shared" si="61"/>
        <v>0</v>
      </c>
      <c r="P149" s="93">
        <v>2</v>
      </c>
      <c r="Q149" s="128">
        <f t="shared" si="62"/>
        <v>0</v>
      </c>
      <c r="R149" s="93">
        <v>1</v>
      </c>
      <c r="S149" s="128">
        <f t="shared" si="63"/>
        <v>0</v>
      </c>
    </row>
    <row r="150" spans="1:19" x14ac:dyDescent="0.3">
      <c r="A150" s="21">
        <v>26</v>
      </c>
      <c r="B150" s="21">
        <v>1400021855</v>
      </c>
      <c r="C150" s="2" t="s">
        <v>1214</v>
      </c>
      <c r="D150" s="93"/>
      <c r="E150" s="162">
        <v>1.75</v>
      </c>
      <c r="F150" s="123">
        <f>ROUND(E150*'Anexa 1.4. Total'!$C$28,2)</f>
        <v>0</v>
      </c>
      <c r="G150" s="123">
        <f>ROUND(F150*'Anexa 1.4. Total'!$C$33,2)</f>
        <v>0</v>
      </c>
      <c r="H150" s="124">
        <f t="shared" si="55"/>
        <v>0</v>
      </c>
      <c r="I150" s="143">
        <f t="shared" si="57"/>
        <v>6</v>
      </c>
      <c r="J150" s="144">
        <f t="shared" si="58"/>
        <v>10.5</v>
      </c>
      <c r="K150" s="145">
        <f t="shared" si="59"/>
        <v>0</v>
      </c>
      <c r="L150" s="123">
        <f t="shared" si="56"/>
        <v>0</v>
      </c>
      <c r="M150" s="17" t="s">
        <v>1483</v>
      </c>
      <c r="N150" s="93">
        <f t="shared" si="60"/>
        <v>3</v>
      </c>
      <c r="O150" s="128">
        <f t="shared" si="61"/>
        <v>0</v>
      </c>
      <c r="P150" s="93">
        <v>2</v>
      </c>
      <c r="Q150" s="128">
        <f t="shared" si="62"/>
        <v>0</v>
      </c>
      <c r="R150" s="93">
        <v>1</v>
      </c>
      <c r="S150" s="128">
        <f t="shared" si="63"/>
        <v>0</v>
      </c>
    </row>
    <row r="151" spans="1:19" x14ac:dyDescent="0.3">
      <c r="A151" s="21">
        <v>27</v>
      </c>
      <c r="B151" s="21">
        <v>1401010444</v>
      </c>
      <c r="C151" s="2" t="s">
        <v>1215</v>
      </c>
      <c r="D151" s="93"/>
      <c r="E151" s="162">
        <v>1.54</v>
      </c>
      <c r="F151" s="123">
        <f>ROUND(E151*'Anexa 1.4. Total'!$C$28,2)</f>
        <v>0</v>
      </c>
      <c r="G151" s="123">
        <f>ROUND(F151*'Anexa 1.4. Total'!$C$33,2)</f>
        <v>0</v>
      </c>
      <c r="H151" s="124">
        <f t="shared" si="55"/>
        <v>0</v>
      </c>
      <c r="I151" s="143">
        <f t="shared" si="57"/>
        <v>6</v>
      </c>
      <c r="J151" s="144">
        <f t="shared" si="58"/>
        <v>9.24</v>
      </c>
      <c r="K151" s="145">
        <f t="shared" si="59"/>
        <v>0</v>
      </c>
      <c r="L151" s="123">
        <f t="shared" si="56"/>
        <v>0</v>
      </c>
      <c r="M151" s="17" t="s">
        <v>1483</v>
      </c>
      <c r="N151" s="93">
        <f t="shared" si="60"/>
        <v>3</v>
      </c>
      <c r="O151" s="128">
        <f t="shared" si="61"/>
        <v>0</v>
      </c>
      <c r="P151" s="93">
        <v>2</v>
      </c>
      <c r="Q151" s="128">
        <f t="shared" si="62"/>
        <v>0</v>
      </c>
      <c r="R151" s="93">
        <v>1</v>
      </c>
      <c r="S151" s="128">
        <f t="shared" si="63"/>
        <v>0</v>
      </c>
    </row>
    <row r="152" spans="1:19" x14ac:dyDescent="0.3">
      <c r="A152" s="21">
        <v>28</v>
      </c>
      <c r="B152" s="21">
        <v>1400021856</v>
      </c>
      <c r="C152" s="2" t="s">
        <v>1216</v>
      </c>
      <c r="D152" s="93"/>
      <c r="E152" s="162">
        <v>1.54</v>
      </c>
      <c r="F152" s="123">
        <f>ROUND(E152*'Anexa 1.4. Total'!$C$28,2)</f>
        <v>0</v>
      </c>
      <c r="G152" s="123">
        <f>ROUND(F152*'Anexa 1.4. Total'!$C$33,2)</f>
        <v>0</v>
      </c>
      <c r="H152" s="124">
        <f t="shared" si="55"/>
        <v>0</v>
      </c>
      <c r="I152" s="143">
        <f t="shared" si="57"/>
        <v>6</v>
      </c>
      <c r="J152" s="144">
        <f t="shared" si="58"/>
        <v>9.24</v>
      </c>
      <c r="K152" s="145">
        <f t="shared" si="59"/>
        <v>0</v>
      </c>
      <c r="L152" s="123">
        <f t="shared" si="56"/>
        <v>0</v>
      </c>
      <c r="M152" s="17" t="s">
        <v>1483</v>
      </c>
      <c r="N152" s="93">
        <f t="shared" si="60"/>
        <v>3</v>
      </c>
      <c r="O152" s="128">
        <f t="shared" si="61"/>
        <v>0</v>
      </c>
      <c r="P152" s="93">
        <v>2</v>
      </c>
      <c r="Q152" s="128">
        <f t="shared" si="62"/>
        <v>0</v>
      </c>
      <c r="R152" s="93">
        <v>1</v>
      </c>
      <c r="S152" s="128">
        <f t="shared" si="63"/>
        <v>0</v>
      </c>
    </row>
    <row r="153" spans="1:19" x14ac:dyDescent="0.3">
      <c r="A153" s="21">
        <v>29</v>
      </c>
      <c r="B153" s="21">
        <v>1401010445</v>
      </c>
      <c r="C153" s="2" t="s">
        <v>1217</v>
      </c>
      <c r="D153" s="93"/>
      <c r="E153" s="162">
        <v>1.54</v>
      </c>
      <c r="F153" s="123">
        <f>ROUND(E153*'Anexa 1.4. Total'!$C$28,2)</f>
        <v>0</v>
      </c>
      <c r="G153" s="123">
        <f>ROUND(F153*'Anexa 1.4. Total'!$C$33,2)</f>
        <v>0</v>
      </c>
      <c r="H153" s="124">
        <f t="shared" si="55"/>
        <v>0</v>
      </c>
      <c r="I153" s="143">
        <f t="shared" si="57"/>
        <v>6</v>
      </c>
      <c r="J153" s="144">
        <f t="shared" si="58"/>
        <v>9.24</v>
      </c>
      <c r="K153" s="145">
        <f t="shared" si="59"/>
        <v>0</v>
      </c>
      <c r="L153" s="123">
        <f t="shared" si="56"/>
        <v>0</v>
      </c>
      <c r="M153" s="17" t="s">
        <v>1483</v>
      </c>
      <c r="N153" s="93">
        <f t="shared" si="60"/>
        <v>3</v>
      </c>
      <c r="O153" s="128">
        <f t="shared" si="61"/>
        <v>0</v>
      </c>
      <c r="P153" s="93">
        <v>2</v>
      </c>
      <c r="Q153" s="128">
        <f t="shared" si="62"/>
        <v>0</v>
      </c>
      <c r="R153" s="93">
        <v>1</v>
      </c>
      <c r="S153" s="128">
        <f t="shared" si="63"/>
        <v>0</v>
      </c>
    </row>
    <row r="154" spans="1:19" x14ac:dyDescent="0.3">
      <c r="A154" s="21">
        <v>30</v>
      </c>
      <c r="B154" s="21">
        <v>1400022370</v>
      </c>
      <c r="C154" s="2" t="s">
        <v>1218</v>
      </c>
      <c r="D154" s="93"/>
      <c r="E154" s="162">
        <v>1.54</v>
      </c>
      <c r="F154" s="123">
        <f>ROUND(E154*'Anexa 1.4. Total'!$C$28,2)</f>
        <v>0</v>
      </c>
      <c r="G154" s="123">
        <f>ROUND(F154*'Anexa 1.4. Total'!$C$33,2)</f>
        <v>0</v>
      </c>
      <c r="H154" s="124">
        <f t="shared" si="55"/>
        <v>0</v>
      </c>
      <c r="I154" s="143">
        <f t="shared" si="57"/>
        <v>6</v>
      </c>
      <c r="J154" s="144">
        <f t="shared" si="58"/>
        <v>9.24</v>
      </c>
      <c r="K154" s="145">
        <f t="shared" si="59"/>
        <v>0</v>
      </c>
      <c r="L154" s="123">
        <f t="shared" si="56"/>
        <v>0</v>
      </c>
      <c r="M154" s="17" t="s">
        <v>1483</v>
      </c>
      <c r="N154" s="93">
        <f t="shared" si="60"/>
        <v>3</v>
      </c>
      <c r="O154" s="128">
        <f t="shared" si="61"/>
        <v>0</v>
      </c>
      <c r="P154" s="93">
        <v>2</v>
      </c>
      <c r="Q154" s="128">
        <f t="shared" si="62"/>
        <v>0</v>
      </c>
      <c r="R154" s="93">
        <v>1</v>
      </c>
      <c r="S154" s="128">
        <f t="shared" si="63"/>
        <v>0</v>
      </c>
    </row>
    <row r="155" spans="1:19" x14ac:dyDescent="0.3">
      <c r="A155" s="21">
        <v>31</v>
      </c>
      <c r="B155" s="21">
        <v>1400020383</v>
      </c>
      <c r="C155" s="2" t="s">
        <v>1219</v>
      </c>
      <c r="D155" s="93"/>
      <c r="E155" s="162">
        <v>0.9</v>
      </c>
      <c r="F155" s="123">
        <f>ROUND(E155*'Anexa 1.4. Total'!$C$28,2)</f>
        <v>0</v>
      </c>
      <c r="G155" s="123">
        <f>ROUND(F155*'Anexa 1.4. Total'!$C$33,2)</f>
        <v>0</v>
      </c>
      <c r="H155" s="124">
        <f t="shared" si="55"/>
        <v>0</v>
      </c>
      <c r="I155" s="143">
        <f t="shared" si="57"/>
        <v>6</v>
      </c>
      <c r="J155" s="144">
        <f t="shared" si="58"/>
        <v>5.4</v>
      </c>
      <c r="K155" s="145">
        <f t="shared" si="59"/>
        <v>0</v>
      </c>
      <c r="L155" s="123">
        <f t="shared" si="56"/>
        <v>0</v>
      </c>
      <c r="M155" s="17" t="s">
        <v>1483</v>
      </c>
      <c r="N155" s="93">
        <f t="shared" si="60"/>
        <v>3</v>
      </c>
      <c r="O155" s="128">
        <f t="shared" si="61"/>
        <v>0</v>
      </c>
      <c r="P155" s="93">
        <v>2</v>
      </c>
      <c r="Q155" s="128">
        <f t="shared" si="62"/>
        <v>0</v>
      </c>
      <c r="R155" s="93">
        <v>1</v>
      </c>
      <c r="S155" s="128">
        <f t="shared" si="63"/>
        <v>0</v>
      </c>
    </row>
    <row r="156" spans="1:19" x14ac:dyDescent="0.3">
      <c r="A156" s="21">
        <v>32</v>
      </c>
      <c r="B156" s="21">
        <v>1400020411</v>
      </c>
      <c r="C156" s="2" t="s">
        <v>1220</v>
      </c>
      <c r="D156" s="93"/>
      <c r="E156" s="162">
        <v>0.9</v>
      </c>
      <c r="F156" s="123">
        <f>ROUND(E156*'Anexa 1.4. Total'!$C$28,2)</f>
        <v>0</v>
      </c>
      <c r="G156" s="123">
        <f>ROUND(F156*'Anexa 1.4. Total'!$C$33,2)</f>
        <v>0</v>
      </c>
      <c r="H156" s="124">
        <f t="shared" si="55"/>
        <v>0</v>
      </c>
      <c r="I156" s="143">
        <f t="shared" si="57"/>
        <v>6</v>
      </c>
      <c r="J156" s="144">
        <f t="shared" si="58"/>
        <v>5.4</v>
      </c>
      <c r="K156" s="145">
        <f t="shared" si="59"/>
        <v>0</v>
      </c>
      <c r="L156" s="123">
        <f t="shared" si="56"/>
        <v>0</v>
      </c>
      <c r="M156" s="17" t="s">
        <v>1483</v>
      </c>
      <c r="N156" s="93">
        <f t="shared" si="60"/>
        <v>3</v>
      </c>
      <c r="O156" s="128">
        <f t="shared" si="61"/>
        <v>0</v>
      </c>
      <c r="P156" s="93">
        <v>2</v>
      </c>
      <c r="Q156" s="128">
        <f t="shared" si="62"/>
        <v>0</v>
      </c>
      <c r="R156" s="93">
        <v>1</v>
      </c>
      <c r="S156" s="128">
        <f t="shared" si="63"/>
        <v>0</v>
      </c>
    </row>
    <row r="157" spans="1:19" x14ac:dyDescent="0.3">
      <c r="A157" s="21">
        <v>33</v>
      </c>
      <c r="B157" s="21">
        <v>1401010314</v>
      </c>
      <c r="C157" s="2" t="s">
        <v>1221</v>
      </c>
      <c r="D157" s="93"/>
      <c r="E157" s="162">
        <v>2.1800000000000002</v>
      </c>
      <c r="F157" s="123">
        <f>ROUND(E157*'Anexa 1.4. Total'!$C$28,2)</f>
        <v>0</v>
      </c>
      <c r="G157" s="123">
        <f>ROUND(F157*'Anexa 1.4. Total'!$C$33,2)</f>
        <v>0</v>
      </c>
      <c r="H157" s="124">
        <f t="shared" si="55"/>
        <v>0</v>
      </c>
      <c r="I157" s="143">
        <f t="shared" si="57"/>
        <v>6</v>
      </c>
      <c r="J157" s="144">
        <f t="shared" si="58"/>
        <v>13.080000000000002</v>
      </c>
      <c r="K157" s="145">
        <f t="shared" si="59"/>
        <v>0</v>
      </c>
      <c r="L157" s="123">
        <f t="shared" si="56"/>
        <v>0</v>
      </c>
      <c r="M157" s="17" t="s">
        <v>1483</v>
      </c>
      <c r="N157" s="93">
        <f t="shared" si="60"/>
        <v>3</v>
      </c>
      <c r="O157" s="128">
        <f t="shared" si="61"/>
        <v>0</v>
      </c>
      <c r="P157" s="93">
        <v>2</v>
      </c>
      <c r="Q157" s="128">
        <f t="shared" si="62"/>
        <v>0</v>
      </c>
      <c r="R157" s="93">
        <v>1</v>
      </c>
      <c r="S157" s="128">
        <f t="shared" si="63"/>
        <v>0</v>
      </c>
    </row>
    <row r="158" spans="1:19" x14ac:dyDescent="0.3">
      <c r="A158" s="21">
        <v>34</v>
      </c>
      <c r="B158" s="21">
        <v>1401010317</v>
      </c>
      <c r="C158" s="2" t="s">
        <v>1222</v>
      </c>
      <c r="D158" s="93"/>
      <c r="E158" s="162">
        <v>2.1800000000000002</v>
      </c>
      <c r="F158" s="123">
        <f>ROUND(E158*'Anexa 1.4. Total'!$C$28,2)</f>
        <v>0</v>
      </c>
      <c r="G158" s="123">
        <f>ROUND(F158*'Anexa 1.4. Total'!$C$33,2)</f>
        <v>0</v>
      </c>
      <c r="H158" s="124">
        <f t="shared" si="55"/>
        <v>0</v>
      </c>
      <c r="I158" s="143">
        <f t="shared" si="57"/>
        <v>6</v>
      </c>
      <c r="J158" s="144">
        <f t="shared" si="58"/>
        <v>13.080000000000002</v>
      </c>
      <c r="K158" s="145">
        <f t="shared" si="59"/>
        <v>0</v>
      </c>
      <c r="L158" s="123">
        <f t="shared" si="56"/>
        <v>0</v>
      </c>
      <c r="M158" s="17" t="s">
        <v>1483</v>
      </c>
      <c r="N158" s="93">
        <f t="shared" si="60"/>
        <v>3</v>
      </c>
      <c r="O158" s="128">
        <f t="shared" si="61"/>
        <v>0</v>
      </c>
      <c r="P158" s="93">
        <v>2</v>
      </c>
      <c r="Q158" s="128">
        <f t="shared" si="62"/>
        <v>0</v>
      </c>
      <c r="R158" s="93">
        <v>1</v>
      </c>
      <c r="S158" s="128">
        <f t="shared" si="63"/>
        <v>0</v>
      </c>
    </row>
    <row r="159" spans="1:19" x14ac:dyDescent="0.3">
      <c r="A159" s="21">
        <v>35</v>
      </c>
      <c r="B159" s="21">
        <v>1401010327</v>
      </c>
      <c r="C159" s="2" t="s">
        <v>1223</v>
      </c>
      <c r="D159" s="93"/>
      <c r="E159" s="162">
        <v>2.29</v>
      </c>
      <c r="F159" s="123">
        <f>ROUND(E159*'Anexa 1.4. Total'!$C$28,2)</f>
        <v>0</v>
      </c>
      <c r="G159" s="123">
        <f>ROUND(F159*'Anexa 1.4. Total'!$C$33,2)</f>
        <v>0</v>
      </c>
      <c r="H159" s="124">
        <f t="shared" si="55"/>
        <v>0</v>
      </c>
      <c r="I159" s="143">
        <f t="shared" si="57"/>
        <v>6</v>
      </c>
      <c r="J159" s="144">
        <f t="shared" si="58"/>
        <v>13.74</v>
      </c>
      <c r="K159" s="145">
        <f t="shared" si="59"/>
        <v>0</v>
      </c>
      <c r="L159" s="123">
        <f t="shared" si="56"/>
        <v>0</v>
      </c>
      <c r="M159" s="17" t="s">
        <v>1483</v>
      </c>
      <c r="N159" s="93">
        <f t="shared" si="60"/>
        <v>3</v>
      </c>
      <c r="O159" s="128">
        <f t="shared" si="61"/>
        <v>0</v>
      </c>
      <c r="P159" s="93">
        <v>2</v>
      </c>
      <c r="Q159" s="128">
        <f t="shared" si="62"/>
        <v>0</v>
      </c>
      <c r="R159" s="93">
        <v>1</v>
      </c>
      <c r="S159" s="128">
        <f t="shared" si="63"/>
        <v>0</v>
      </c>
    </row>
    <row r="160" spans="1:19" x14ac:dyDescent="0.3">
      <c r="A160" s="21">
        <v>36</v>
      </c>
      <c r="B160" s="21">
        <v>1401010328</v>
      </c>
      <c r="C160" s="2" t="s">
        <v>1224</v>
      </c>
      <c r="D160" s="93"/>
      <c r="E160" s="162">
        <v>2.29</v>
      </c>
      <c r="F160" s="123">
        <f>ROUND(E160*'Anexa 1.4. Total'!$C$28,2)</f>
        <v>0</v>
      </c>
      <c r="G160" s="123">
        <f>ROUND(F160*'Anexa 1.4. Total'!$C$33,2)</f>
        <v>0</v>
      </c>
      <c r="H160" s="124">
        <f t="shared" si="55"/>
        <v>0</v>
      </c>
      <c r="I160" s="143">
        <f t="shared" si="57"/>
        <v>6</v>
      </c>
      <c r="J160" s="144">
        <f t="shared" si="58"/>
        <v>13.74</v>
      </c>
      <c r="K160" s="145">
        <f t="shared" si="59"/>
        <v>0</v>
      </c>
      <c r="L160" s="123">
        <f t="shared" si="56"/>
        <v>0</v>
      </c>
      <c r="M160" s="17" t="s">
        <v>1483</v>
      </c>
      <c r="N160" s="93">
        <f t="shared" si="60"/>
        <v>3</v>
      </c>
      <c r="O160" s="128">
        <f t="shared" si="61"/>
        <v>0</v>
      </c>
      <c r="P160" s="93">
        <v>2</v>
      </c>
      <c r="Q160" s="128">
        <f t="shared" si="62"/>
        <v>0</v>
      </c>
      <c r="R160" s="93">
        <v>1</v>
      </c>
      <c r="S160" s="128">
        <f t="shared" si="63"/>
        <v>0</v>
      </c>
    </row>
    <row r="161" spans="1:19" x14ac:dyDescent="0.3">
      <c r="A161" s="21">
        <v>37</v>
      </c>
      <c r="B161" s="21">
        <v>1400021820</v>
      </c>
      <c r="C161" s="2" t="s">
        <v>1225</v>
      </c>
      <c r="D161" s="93"/>
      <c r="E161" s="162">
        <v>2.29</v>
      </c>
      <c r="F161" s="123">
        <f>ROUND(E161*'Anexa 1.4. Total'!$C$28,2)</f>
        <v>0</v>
      </c>
      <c r="G161" s="123">
        <f>ROUND(F161*'Anexa 1.4. Total'!$C$33,2)</f>
        <v>0</v>
      </c>
      <c r="H161" s="124">
        <f t="shared" si="55"/>
        <v>0</v>
      </c>
      <c r="I161" s="143">
        <f t="shared" si="57"/>
        <v>6</v>
      </c>
      <c r="J161" s="144">
        <f t="shared" si="58"/>
        <v>13.74</v>
      </c>
      <c r="K161" s="145">
        <f t="shared" si="59"/>
        <v>0</v>
      </c>
      <c r="L161" s="123">
        <f t="shared" si="56"/>
        <v>0</v>
      </c>
      <c r="M161" s="17" t="s">
        <v>1483</v>
      </c>
      <c r="N161" s="93">
        <f t="shared" si="60"/>
        <v>3</v>
      </c>
      <c r="O161" s="128">
        <f t="shared" si="61"/>
        <v>0</v>
      </c>
      <c r="P161" s="93">
        <v>2</v>
      </c>
      <c r="Q161" s="128">
        <f t="shared" si="62"/>
        <v>0</v>
      </c>
      <c r="R161" s="93">
        <v>1</v>
      </c>
      <c r="S161" s="128">
        <f t="shared" si="63"/>
        <v>0</v>
      </c>
    </row>
    <row r="162" spans="1:19" x14ac:dyDescent="0.3">
      <c r="A162" s="21">
        <v>38</v>
      </c>
      <c r="B162" s="21">
        <v>1401010319</v>
      </c>
      <c r="C162" s="2" t="s">
        <v>1226</v>
      </c>
      <c r="D162" s="93"/>
      <c r="E162" s="162">
        <v>2.69</v>
      </c>
      <c r="F162" s="123">
        <f>ROUND(E162*'Anexa 1.4. Total'!$C$28,2)</f>
        <v>0</v>
      </c>
      <c r="G162" s="123">
        <f>ROUND(F162*'Anexa 1.4. Total'!$C$33,2)</f>
        <v>0</v>
      </c>
      <c r="H162" s="124">
        <f t="shared" si="55"/>
        <v>0</v>
      </c>
      <c r="I162" s="143">
        <f t="shared" si="57"/>
        <v>6</v>
      </c>
      <c r="J162" s="144">
        <f t="shared" si="58"/>
        <v>16.14</v>
      </c>
      <c r="K162" s="145">
        <f t="shared" si="59"/>
        <v>0</v>
      </c>
      <c r="L162" s="123">
        <f t="shared" si="56"/>
        <v>0</v>
      </c>
      <c r="M162" s="17" t="s">
        <v>1483</v>
      </c>
      <c r="N162" s="93">
        <f t="shared" si="60"/>
        <v>3</v>
      </c>
      <c r="O162" s="128">
        <f t="shared" si="61"/>
        <v>0</v>
      </c>
      <c r="P162" s="93">
        <v>2</v>
      </c>
      <c r="Q162" s="128">
        <f t="shared" si="62"/>
        <v>0</v>
      </c>
      <c r="R162" s="93">
        <v>1</v>
      </c>
      <c r="S162" s="128">
        <f t="shared" si="63"/>
        <v>0</v>
      </c>
    </row>
    <row r="163" spans="1:19" x14ac:dyDescent="0.3">
      <c r="A163" s="21">
        <v>39</v>
      </c>
      <c r="B163" s="21">
        <v>1401011582</v>
      </c>
      <c r="C163" s="2" t="s">
        <v>1227</v>
      </c>
      <c r="D163" s="93"/>
      <c r="E163" s="162">
        <v>2.69</v>
      </c>
      <c r="F163" s="123">
        <f>ROUND(E163*'Anexa 1.4. Total'!$C$28,2)</f>
        <v>0</v>
      </c>
      <c r="G163" s="123">
        <f>ROUND(F163*'Anexa 1.4. Total'!$C$33,2)</f>
        <v>0</v>
      </c>
      <c r="H163" s="124">
        <f t="shared" si="55"/>
        <v>0</v>
      </c>
      <c r="I163" s="143">
        <f t="shared" si="57"/>
        <v>6</v>
      </c>
      <c r="J163" s="144">
        <f t="shared" si="58"/>
        <v>16.14</v>
      </c>
      <c r="K163" s="145">
        <f t="shared" si="59"/>
        <v>0</v>
      </c>
      <c r="L163" s="123">
        <f t="shared" si="56"/>
        <v>0</v>
      </c>
      <c r="M163" s="17" t="s">
        <v>1483</v>
      </c>
      <c r="N163" s="93">
        <f t="shared" si="60"/>
        <v>3</v>
      </c>
      <c r="O163" s="128">
        <f t="shared" si="61"/>
        <v>0</v>
      </c>
      <c r="P163" s="93">
        <v>2</v>
      </c>
      <c r="Q163" s="128">
        <f t="shared" si="62"/>
        <v>0</v>
      </c>
      <c r="R163" s="93">
        <v>1</v>
      </c>
      <c r="S163" s="128">
        <f t="shared" si="63"/>
        <v>0</v>
      </c>
    </row>
    <row r="164" spans="1:19" x14ac:dyDescent="0.3">
      <c r="A164" s="21">
        <v>40</v>
      </c>
      <c r="B164" s="21">
        <v>1401011583</v>
      </c>
      <c r="C164" s="2" t="s">
        <v>1228</v>
      </c>
      <c r="D164" s="93"/>
      <c r="E164" s="162">
        <v>2.8</v>
      </c>
      <c r="F164" s="123">
        <f>ROUND(E164*'Anexa 1.4. Total'!$C$28,2)</f>
        <v>0</v>
      </c>
      <c r="G164" s="123">
        <f>ROUND(F164*'Anexa 1.4. Total'!$C$33,2)</f>
        <v>0</v>
      </c>
      <c r="H164" s="124">
        <f t="shared" si="55"/>
        <v>0</v>
      </c>
      <c r="I164" s="143">
        <f t="shared" si="57"/>
        <v>6</v>
      </c>
      <c r="J164" s="144">
        <f t="shared" si="58"/>
        <v>16.799999999999997</v>
      </c>
      <c r="K164" s="145">
        <f t="shared" si="59"/>
        <v>0</v>
      </c>
      <c r="L164" s="123">
        <f t="shared" si="56"/>
        <v>0</v>
      </c>
      <c r="M164" s="17" t="s">
        <v>1483</v>
      </c>
      <c r="N164" s="93">
        <f t="shared" si="60"/>
        <v>3</v>
      </c>
      <c r="O164" s="128">
        <f t="shared" si="61"/>
        <v>0</v>
      </c>
      <c r="P164" s="93">
        <v>2</v>
      </c>
      <c r="Q164" s="128">
        <f t="shared" si="62"/>
        <v>0</v>
      </c>
      <c r="R164" s="93">
        <v>1</v>
      </c>
      <c r="S164" s="128">
        <f t="shared" si="63"/>
        <v>0</v>
      </c>
    </row>
    <row r="165" spans="1:19" x14ac:dyDescent="0.3">
      <c r="A165" s="21">
        <v>41</v>
      </c>
      <c r="B165" s="21">
        <v>1401011584</v>
      </c>
      <c r="C165" s="2" t="s">
        <v>1229</v>
      </c>
      <c r="D165" s="93"/>
      <c r="E165" s="162">
        <v>2.91</v>
      </c>
      <c r="F165" s="123">
        <f>ROUND(E165*'Anexa 1.4. Total'!$C$28,2)</f>
        <v>0</v>
      </c>
      <c r="G165" s="123">
        <f>ROUND(F165*'Anexa 1.4. Total'!$C$33,2)</f>
        <v>0</v>
      </c>
      <c r="H165" s="124">
        <f t="shared" si="55"/>
        <v>0</v>
      </c>
      <c r="I165" s="143">
        <f t="shared" si="57"/>
        <v>6</v>
      </c>
      <c r="J165" s="144">
        <f t="shared" si="58"/>
        <v>17.46</v>
      </c>
      <c r="K165" s="145">
        <f t="shared" si="59"/>
        <v>0</v>
      </c>
      <c r="L165" s="123">
        <f t="shared" si="56"/>
        <v>0</v>
      </c>
      <c r="M165" s="17" t="s">
        <v>1483</v>
      </c>
      <c r="N165" s="93">
        <f t="shared" si="60"/>
        <v>3</v>
      </c>
      <c r="O165" s="128">
        <f t="shared" si="61"/>
        <v>0</v>
      </c>
      <c r="P165" s="93">
        <v>2</v>
      </c>
      <c r="Q165" s="128">
        <f t="shared" si="62"/>
        <v>0</v>
      </c>
      <c r="R165" s="93">
        <v>1</v>
      </c>
      <c r="S165" s="128">
        <f t="shared" si="63"/>
        <v>0</v>
      </c>
    </row>
    <row r="166" spans="1:19" x14ac:dyDescent="0.3">
      <c r="A166" s="21">
        <v>42</v>
      </c>
      <c r="B166" s="21">
        <v>1400020546</v>
      </c>
      <c r="C166" s="2" t="s">
        <v>1230</v>
      </c>
      <c r="D166" s="93"/>
      <c r="E166" s="162">
        <v>2.69</v>
      </c>
      <c r="F166" s="123">
        <f>ROUND(E166*'Anexa 1.4. Total'!$C$28,2)</f>
        <v>0</v>
      </c>
      <c r="G166" s="123">
        <f>ROUND(F166*'Anexa 1.4. Total'!$C$33,2)</f>
        <v>0</v>
      </c>
      <c r="H166" s="124">
        <f t="shared" si="55"/>
        <v>0</v>
      </c>
      <c r="I166" s="143">
        <f t="shared" si="57"/>
        <v>6</v>
      </c>
      <c r="J166" s="144">
        <f t="shared" si="58"/>
        <v>16.14</v>
      </c>
      <c r="K166" s="145">
        <f t="shared" si="59"/>
        <v>0</v>
      </c>
      <c r="L166" s="123">
        <f t="shared" si="56"/>
        <v>0</v>
      </c>
      <c r="M166" s="17" t="s">
        <v>1483</v>
      </c>
      <c r="N166" s="93">
        <f t="shared" si="60"/>
        <v>3</v>
      </c>
      <c r="O166" s="128">
        <f t="shared" si="61"/>
        <v>0</v>
      </c>
      <c r="P166" s="93">
        <v>2</v>
      </c>
      <c r="Q166" s="128">
        <f t="shared" si="62"/>
        <v>0</v>
      </c>
      <c r="R166" s="93">
        <v>1</v>
      </c>
      <c r="S166" s="128">
        <f t="shared" si="63"/>
        <v>0</v>
      </c>
    </row>
    <row r="167" spans="1:19" x14ac:dyDescent="0.3">
      <c r="A167" s="21">
        <v>43</v>
      </c>
      <c r="B167" s="21">
        <v>1401011585</v>
      </c>
      <c r="C167" s="2" t="s">
        <v>1231</v>
      </c>
      <c r="D167" s="93"/>
      <c r="E167" s="162">
        <v>2.69</v>
      </c>
      <c r="F167" s="123">
        <f>ROUND(E167*'Anexa 1.4. Total'!$C$28,2)</f>
        <v>0</v>
      </c>
      <c r="G167" s="123">
        <f>ROUND(F167*'Anexa 1.4. Total'!$C$33,2)</f>
        <v>0</v>
      </c>
      <c r="H167" s="124">
        <f t="shared" si="55"/>
        <v>0</v>
      </c>
      <c r="I167" s="143">
        <f t="shared" si="57"/>
        <v>6</v>
      </c>
      <c r="J167" s="144">
        <f t="shared" si="58"/>
        <v>16.14</v>
      </c>
      <c r="K167" s="145">
        <f t="shared" si="59"/>
        <v>0</v>
      </c>
      <c r="L167" s="123">
        <f t="shared" si="56"/>
        <v>0</v>
      </c>
      <c r="M167" s="17" t="s">
        <v>1483</v>
      </c>
      <c r="N167" s="93">
        <f t="shared" si="60"/>
        <v>3</v>
      </c>
      <c r="O167" s="128">
        <f t="shared" si="61"/>
        <v>0</v>
      </c>
      <c r="P167" s="93">
        <v>2</v>
      </c>
      <c r="Q167" s="128">
        <f t="shared" si="62"/>
        <v>0</v>
      </c>
      <c r="R167" s="93">
        <v>1</v>
      </c>
      <c r="S167" s="128">
        <f t="shared" si="63"/>
        <v>0</v>
      </c>
    </row>
    <row r="168" spans="1:19" x14ac:dyDescent="0.3">
      <c r="A168" s="21">
        <v>44</v>
      </c>
      <c r="B168" s="21">
        <v>1401011586</v>
      </c>
      <c r="C168" s="2" t="s">
        <v>1232</v>
      </c>
      <c r="D168" s="93"/>
      <c r="E168" s="162">
        <v>2.8</v>
      </c>
      <c r="F168" s="123">
        <f>ROUND(E168*'Anexa 1.4. Total'!$C$28,2)</f>
        <v>0</v>
      </c>
      <c r="G168" s="123">
        <f>ROUND(F168*'Anexa 1.4. Total'!$C$33,2)</f>
        <v>0</v>
      </c>
      <c r="H168" s="124">
        <f t="shared" si="55"/>
        <v>0</v>
      </c>
      <c r="I168" s="143">
        <f t="shared" si="57"/>
        <v>6</v>
      </c>
      <c r="J168" s="144">
        <f t="shared" si="58"/>
        <v>16.799999999999997</v>
      </c>
      <c r="K168" s="145">
        <f t="shared" si="59"/>
        <v>0</v>
      </c>
      <c r="L168" s="123">
        <f t="shared" si="56"/>
        <v>0</v>
      </c>
      <c r="M168" s="17" t="s">
        <v>1483</v>
      </c>
      <c r="N168" s="93">
        <f t="shared" si="60"/>
        <v>3</v>
      </c>
      <c r="O168" s="128">
        <f t="shared" si="61"/>
        <v>0</v>
      </c>
      <c r="P168" s="93">
        <v>2</v>
      </c>
      <c r="Q168" s="128">
        <f t="shared" si="62"/>
        <v>0</v>
      </c>
      <c r="R168" s="93">
        <v>1</v>
      </c>
      <c r="S168" s="128">
        <f t="shared" si="63"/>
        <v>0</v>
      </c>
    </row>
    <row r="169" spans="1:19" x14ac:dyDescent="0.3">
      <c r="A169" s="21">
        <v>45</v>
      </c>
      <c r="B169" s="21">
        <v>1401011587</v>
      </c>
      <c r="C169" s="2" t="s">
        <v>1233</v>
      </c>
      <c r="D169" s="93"/>
      <c r="E169" s="162">
        <v>2.91</v>
      </c>
      <c r="F169" s="123">
        <f>ROUND(E169*'Anexa 1.4. Total'!$C$28,2)</f>
        <v>0</v>
      </c>
      <c r="G169" s="123">
        <f>ROUND(F169*'Anexa 1.4. Total'!$C$33,2)</f>
        <v>0</v>
      </c>
      <c r="H169" s="124">
        <f t="shared" si="55"/>
        <v>0</v>
      </c>
      <c r="I169" s="143">
        <f t="shared" si="57"/>
        <v>6</v>
      </c>
      <c r="J169" s="144">
        <f t="shared" si="58"/>
        <v>17.46</v>
      </c>
      <c r="K169" s="145">
        <f t="shared" si="59"/>
        <v>0</v>
      </c>
      <c r="L169" s="123">
        <f t="shared" si="56"/>
        <v>0</v>
      </c>
      <c r="M169" s="17" t="s">
        <v>1483</v>
      </c>
      <c r="N169" s="93">
        <f t="shared" si="60"/>
        <v>3</v>
      </c>
      <c r="O169" s="128">
        <f t="shared" si="61"/>
        <v>0</v>
      </c>
      <c r="P169" s="93">
        <v>2</v>
      </c>
      <c r="Q169" s="128">
        <f t="shared" si="62"/>
        <v>0</v>
      </c>
      <c r="R169" s="93">
        <v>1</v>
      </c>
      <c r="S169" s="128">
        <f t="shared" si="63"/>
        <v>0</v>
      </c>
    </row>
    <row r="170" spans="1:19" x14ac:dyDescent="0.3">
      <c r="A170" s="21">
        <v>46</v>
      </c>
      <c r="B170" s="21">
        <v>1401010322</v>
      </c>
      <c r="C170" s="2" t="s">
        <v>1234</v>
      </c>
      <c r="D170" s="93"/>
      <c r="E170" s="162">
        <v>2.29</v>
      </c>
      <c r="F170" s="123">
        <f>ROUND(E170*'Anexa 1.4. Total'!$C$28,2)</f>
        <v>0</v>
      </c>
      <c r="G170" s="123">
        <f>ROUND(F170*'Anexa 1.4. Total'!$C$33,2)</f>
        <v>0</v>
      </c>
      <c r="H170" s="124">
        <f t="shared" si="55"/>
        <v>0</v>
      </c>
      <c r="I170" s="143">
        <f t="shared" si="57"/>
        <v>6</v>
      </c>
      <c r="J170" s="144">
        <f t="shared" si="58"/>
        <v>13.74</v>
      </c>
      <c r="K170" s="145">
        <f t="shared" si="59"/>
        <v>0</v>
      </c>
      <c r="L170" s="123">
        <f t="shared" si="56"/>
        <v>0</v>
      </c>
      <c r="M170" s="17" t="s">
        <v>1483</v>
      </c>
      <c r="N170" s="93">
        <f t="shared" si="60"/>
        <v>3</v>
      </c>
      <c r="O170" s="128">
        <f t="shared" si="61"/>
        <v>0</v>
      </c>
      <c r="P170" s="93">
        <v>2</v>
      </c>
      <c r="Q170" s="128">
        <f t="shared" si="62"/>
        <v>0</v>
      </c>
      <c r="R170" s="93">
        <v>1</v>
      </c>
      <c r="S170" s="128">
        <f t="shared" si="63"/>
        <v>0</v>
      </c>
    </row>
    <row r="171" spans="1:19" x14ac:dyDescent="0.3">
      <c r="A171" s="21">
        <v>47</v>
      </c>
      <c r="B171" s="21">
        <v>1401010324</v>
      </c>
      <c r="C171" s="2" t="s">
        <v>1235</v>
      </c>
      <c r="D171" s="93"/>
      <c r="E171" s="162">
        <v>2.29</v>
      </c>
      <c r="F171" s="123">
        <f>ROUND(E171*'Anexa 1.4. Total'!$C$28,2)</f>
        <v>0</v>
      </c>
      <c r="G171" s="123">
        <f>ROUND(F171*'Anexa 1.4. Total'!$C$33,2)</f>
        <v>0</v>
      </c>
      <c r="H171" s="124">
        <f t="shared" si="55"/>
        <v>0</v>
      </c>
      <c r="I171" s="143">
        <f t="shared" si="57"/>
        <v>6</v>
      </c>
      <c r="J171" s="144">
        <f t="shared" si="58"/>
        <v>13.74</v>
      </c>
      <c r="K171" s="145">
        <f t="shared" si="59"/>
        <v>0</v>
      </c>
      <c r="L171" s="123">
        <f t="shared" si="56"/>
        <v>0</v>
      </c>
      <c r="M171" s="17" t="s">
        <v>1483</v>
      </c>
      <c r="N171" s="93">
        <f t="shared" si="60"/>
        <v>3</v>
      </c>
      <c r="O171" s="128">
        <f t="shared" si="61"/>
        <v>0</v>
      </c>
      <c r="P171" s="93">
        <v>2</v>
      </c>
      <c r="Q171" s="128">
        <f t="shared" si="62"/>
        <v>0</v>
      </c>
      <c r="R171" s="93">
        <v>1</v>
      </c>
      <c r="S171" s="128">
        <f t="shared" si="63"/>
        <v>0</v>
      </c>
    </row>
    <row r="172" spans="1:19" x14ac:dyDescent="0.3">
      <c r="A172" s="21">
        <v>48</v>
      </c>
      <c r="B172" s="21">
        <v>1401010311</v>
      </c>
      <c r="C172" s="2" t="s">
        <v>1236</v>
      </c>
      <c r="D172" s="93"/>
      <c r="E172" s="162">
        <v>2.6</v>
      </c>
      <c r="F172" s="123">
        <f>ROUND(E172*'Anexa 1.4. Total'!$C$28,2)</f>
        <v>0</v>
      </c>
      <c r="G172" s="123">
        <f>ROUND(F172*'Anexa 1.4. Total'!$C$33,2)</f>
        <v>0</v>
      </c>
      <c r="H172" s="124">
        <f t="shared" si="55"/>
        <v>0</v>
      </c>
      <c r="I172" s="143">
        <f t="shared" si="57"/>
        <v>6</v>
      </c>
      <c r="J172" s="144">
        <f t="shared" si="58"/>
        <v>15.600000000000001</v>
      </c>
      <c r="K172" s="145">
        <f t="shared" si="59"/>
        <v>0</v>
      </c>
      <c r="L172" s="123">
        <f t="shared" si="56"/>
        <v>0</v>
      </c>
      <c r="M172" s="17" t="s">
        <v>1483</v>
      </c>
      <c r="N172" s="93">
        <f t="shared" si="60"/>
        <v>3</v>
      </c>
      <c r="O172" s="128">
        <f t="shared" si="61"/>
        <v>0</v>
      </c>
      <c r="P172" s="93">
        <v>2</v>
      </c>
      <c r="Q172" s="128">
        <f t="shared" si="62"/>
        <v>0</v>
      </c>
      <c r="R172" s="93">
        <v>1</v>
      </c>
      <c r="S172" s="128">
        <f t="shared" si="63"/>
        <v>0</v>
      </c>
    </row>
    <row r="173" spans="1:19" x14ac:dyDescent="0.3">
      <c r="A173" s="21">
        <v>49</v>
      </c>
      <c r="B173" s="21">
        <v>1401011588</v>
      </c>
      <c r="C173" s="2" t="s">
        <v>1237</v>
      </c>
      <c r="D173" s="93"/>
      <c r="E173" s="162">
        <v>2.6</v>
      </c>
      <c r="F173" s="123">
        <f>ROUND(E173*'Anexa 1.4. Total'!$C$28,2)</f>
        <v>0</v>
      </c>
      <c r="G173" s="123">
        <f>ROUND(F173*'Anexa 1.4. Total'!$C$33,2)</f>
        <v>0</v>
      </c>
      <c r="H173" s="124">
        <f t="shared" si="55"/>
        <v>0</v>
      </c>
      <c r="I173" s="143">
        <f t="shared" si="57"/>
        <v>6</v>
      </c>
      <c r="J173" s="144">
        <f t="shared" si="58"/>
        <v>15.600000000000001</v>
      </c>
      <c r="K173" s="145">
        <f t="shared" si="59"/>
        <v>0</v>
      </c>
      <c r="L173" s="123">
        <f t="shared" si="56"/>
        <v>0</v>
      </c>
      <c r="M173" s="17" t="s">
        <v>1483</v>
      </c>
      <c r="N173" s="93">
        <f t="shared" si="60"/>
        <v>3</v>
      </c>
      <c r="O173" s="128">
        <f t="shared" si="61"/>
        <v>0</v>
      </c>
      <c r="P173" s="93">
        <v>2</v>
      </c>
      <c r="Q173" s="128">
        <f t="shared" si="62"/>
        <v>0</v>
      </c>
      <c r="R173" s="93">
        <v>1</v>
      </c>
      <c r="S173" s="128">
        <f t="shared" si="63"/>
        <v>0</v>
      </c>
    </row>
    <row r="174" spans="1:19" x14ac:dyDescent="0.3">
      <c r="A174" s="21">
        <v>50</v>
      </c>
      <c r="B174" s="21">
        <v>1401011589</v>
      </c>
      <c r="C174" s="2" t="s">
        <v>1238</v>
      </c>
      <c r="D174" s="93"/>
      <c r="E174" s="162">
        <v>2.71</v>
      </c>
      <c r="F174" s="123">
        <f>ROUND(E174*'Anexa 1.4. Total'!$C$28,2)</f>
        <v>0</v>
      </c>
      <c r="G174" s="123">
        <f>ROUND(F174*'Anexa 1.4. Total'!$C$33,2)</f>
        <v>0</v>
      </c>
      <c r="H174" s="124">
        <f t="shared" si="55"/>
        <v>0</v>
      </c>
      <c r="I174" s="143">
        <f t="shared" si="57"/>
        <v>6</v>
      </c>
      <c r="J174" s="144">
        <f t="shared" si="58"/>
        <v>16.259999999999998</v>
      </c>
      <c r="K174" s="145">
        <f t="shared" si="59"/>
        <v>0</v>
      </c>
      <c r="L174" s="123">
        <f t="shared" si="56"/>
        <v>0</v>
      </c>
      <c r="M174" s="17" t="s">
        <v>1483</v>
      </c>
      <c r="N174" s="93">
        <f t="shared" si="60"/>
        <v>3</v>
      </c>
      <c r="O174" s="128">
        <f t="shared" si="61"/>
        <v>0</v>
      </c>
      <c r="P174" s="93">
        <v>2</v>
      </c>
      <c r="Q174" s="128">
        <f t="shared" si="62"/>
        <v>0</v>
      </c>
      <c r="R174" s="93">
        <v>1</v>
      </c>
      <c r="S174" s="128">
        <f t="shared" si="63"/>
        <v>0</v>
      </c>
    </row>
    <row r="175" spans="1:19" x14ac:dyDescent="0.3">
      <c r="A175" s="21">
        <v>51</v>
      </c>
      <c r="B175" s="21">
        <v>1401011590</v>
      </c>
      <c r="C175" s="2" t="s">
        <v>1239</v>
      </c>
      <c r="D175" s="93"/>
      <c r="E175" s="162">
        <v>2.82</v>
      </c>
      <c r="F175" s="123">
        <f>ROUND(E175*'Anexa 1.4. Total'!$C$28,2)</f>
        <v>0</v>
      </c>
      <c r="G175" s="123">
        <f>ROUND(F175*'Anexa 1.4. Total'!$C$33,2)</f>
        <v>0</v>
      </c>
      <c r="H175" s="124">
        <f t="shared" si="55"/>
        <v>0</v>
      </c>
      <c r="I175" s="143">
        <f t="shared" si="57"/>
        <v>6</v>
      </c>
      <c r="J175" s="144">
        <f t="shared" si="58"/>
        <v>16.919999999999998</v>
      </c>
      <c r="K175" s="145">
        <f t="shared" si="59"/>
        <v>0</v>
      </c>
      <c r="L175" s="123">
        <f t="shared" si="56"/>
        <v>0</v>
      </c>
      <c r="M175" s="17" t="s">
        <v>1483</v>
      </c>
      <c r="N175" s="93">
        <f t="shared" si="60"/>
        <v>3</v>
      </c>
      <c r="O175" s="128">
        <f t="shared" si="61"/>
        <v>0</v>
      </c>
      <c r="P175" s="93">
        <v>2</v>
      </c>
      <c r="Q175" s="128">
        <f t="shared" si="62"/>
        <v>0</v>
      </c>
      <c r="R175" s="93">
        <v>1</v>
      </c>
      <c r="S175" s="128">
        <f t="shared" si="63"/>
        <v>0</v>
      </c>
    </row>
    <row r="176" spans="1:19" x14ac:dyDescent="0.3">
      <c r="A176" s="21">
        <v>52</v>
      </c>
      <c r="B176" s="21">
        <v>1401010351</v>
      </c>
      <c r="C176" s="2" t="s">
        <v>1240</v>
      </c>
      <c r="D176" s="93"/>
      <c r="E176" s="162">
        <v>2.6</v>
      </c>
      <c r="F176" s="123">
        <f>ROUND(E176*'Anexa 1.4. Total'!$C$28,2)</f>
        <v>0</v>
      </c>
      <c r="G176" s="123">
        <f>ROUND(F176*'Anexa 1.4. Total'!$C$33,2)</f>
        <v>0</v>
      </c>
      <c r="H176" s="124">
        <f t="shared" si="55"/>
        <v>0</v>
      </c>
      <c r="I176" s="143">
        <f t="shared" si="57"/>
        <v>6</v>
      </c>
      <c r="J176" s="144">
        <f t="shared" si="58"/>
        <v>15.600000000000001</v>
      </c>
      <c r="K176" s="145">
        <f t="shared" si="59"/>
        <v>0</v>
      </c>
      <c r="L176" s="123">
        <f t="shared" si="56"/>
        <v>0</v>
      </c>
      <c r="M176" s="17" t="s">
        <v>1483</v>
      </c>
      <c r="N176" s="93">
        <f t="shared" si="60"/>
        <v>3</v>
      </c>
      <c r="O176" s="128">
        <f t="shared" si="61"/>
        <v>0</v>
      </c>
      <c r="P176" s="93">
        <v>2</v>
      </c>
      <c r="Q176" s="128">
        <f t="shared" si="62"/>
        <v>0</v>
      </c>
      <c r="R176" s="93">
        <v>1</v>
      </c>
      <c r="S176" s="128">
        <f t="shared" si="63"/>
        <v>0</v>
      </c>
    </row>
    <row r="177" spans="1:19" x14ac:dyDescent="0.3">
      <c r="A177" s="21">
        <v>53</v>
      </c>
      <c r="B177" s="21">
        <v>1401011591</v>
      </c>
      <c r="C177" s="2" t="s">
        <v>1241</v>
      </c>
      <c r="D177" s="93"/>
      <c r="E177" s="162">
        <v>2.6</v>
      </c>
      <c r="F177" s="123">
        <f>ROUND(E177*'Anexa 1.4. Total'!$C$28,2)</f>
        <v>0</v>
      </c>
      <c r="G177" s="123">
        <f>ROUND(F177*'Anexa 1.4. Total'!$C$33,2)</f>
        <v>0</v>
      </c>
      <c r="H177" s="124">
        <f t="shared" si="55"/>
        <v>0</v>
      </c>
      <c r="I177" s="143">
        <f t="shared" si="57"/>
        <v>6</v>
      </c>
      <c r="J177" s="144">
        <f t="shared" si="58"/>
        <v>15.600000000000001</v>
      </c>
      <c r="K177" s="145">
        <f t="shared" si="59"/>
        <v>0</v>
      </c>
      <c r="L177" s="123">
        <f t="shared" si="56"/>
        <v>0</v>
      </c>
      <c r="M177" s="17" t="s">
        <v>1483</v>
      </c>
      <c r="N177" s="93">
        <f t="shared" si="60"/>
        <v>3</v>
      </c>
      <c r="O177" s="128">
        <f t="shared" si="61"/>
        <v>0</v>
      </c>
      <c r="P177" s="93">
        <v>2</v>
      </c>
      <c r="Q177" s="128">
        <f t="shared" si="62"/>
        <v>0</v>
      </c>
      <c r="R177" s="93">
        <v>1</v>
      </c>
      <c r="S177" s="128">
        <f t="shared" si="63"/>
        <v>0</v>
      </c>
    </row>
    <row r="178" spans="1:19" x14ac:dyDescent="0.3">
      <c r="A178" s="21">
        <v>54</v>
      </c>
      <c r="B178" s="21">
        <v>1401011592</v>
      </c>
      <c r="C178" s="2" t="s">
        <v>1242</v>
      </c>
      <c r="D178" s="93"/>
      <c r="E178" s="162">
        <v>2.71</v>
      </c>
      <c r="F178" s="123">
        <f>ROUND(E178*'Anexa 1.4. Total'!$C$28,2)</f>
        <v>0</v>
      </c>
      <c r="G178" s="123">
        <f>ROUND(F178*'Anexa 1.4. Total'!$C$33,2)</f>
        <v>0</v>
      </c>
      <c r="H178" s="124">
        <f t="shared" si="55"/>
        <v>0</v>
      </c>
      <c r="I178" s="143">
        <f t="shared" si="57"/>
        <v>6</v>
      </c>
      <c r="J178" s="144">
        <f t="shared" si="58"/>
        <v>16.259999999999998</v>
      </c>
      <c r="K178" s="145">
        <f t="shared" si="59"/>
        <v>0</v>
      </c>
      <c r="L178" s="123">
        <f t="shared" si="56"/>
        <v>0</v>
      </c>
      <c r="M178" s="17" t="s">
        <v>1483</v>
      </c>
      <c r="N178" s="93">
        <f t="shared" si="60"/>
        <v>3</v>
      </c>
      <c r="O178" s="128">
        <f t="shared" si="61"/>
        <v>0</v>
      </c>
      <c r="P178" s="93">
        <v>2</v>
      </c>
      <c r="Q178" s="128">
        <f t="shared" si="62"/>
        <v>0</v>
      </c>
      <c r="R178" s="93">
        <v>1</v>
      </c>
      <c r="S178" s="128">
        <f t="shared" si="63"/>
        <v>0</v>
      </c>
    </row>
    <row r="179" spans="1:19" x14ac:dyDescent="0.3">
      <c r="A179" s="21">
        <v>55</v>
      </c>
      <c r="B179" s="21">
        <v>1401011593</v>
      </c>
      <c r="C179" s="2" t="s">
        <v>1243</v>
      </c>
      <c r="D179" s="93"/>
      <c r="E179" s="162">
        <v>2.82</v>
      </c>
      <c r="F179" s="123">
        <f>ROUND(E179*'Anexa 1.4. Total'!$C$28,2)</f>
        <v>0</v>
      </c>
      <c r="G179" s="123">
        <f>ROUND(F179*'Anexa 1.4. Total'!$C$33,2)</f>
        <v>0</v>
      </c>
      <c r="H179" s="124">
        <f t="shared" si="55"/>
        <v>0</v>
      </c>
      <c r="I179" s="143">
        <f t="shared" si="57"/>
        <v>6</v>
      </c>
      <c r="J179" s="144">
        <f t="shared" si="58"/>
        <v>16.919999999999998</v>
      </c>
      <c r="K179" s="145">
        <f t="shared" si="59"/>
        <v>0</v>
      </c>
      <c r="L179" s="123">
        <f t="shared" si="56"/>
        <v>0</v>
      </c>
      <c r="M179" s="17" t="s">
        <v>1483</v>
      </c>
      <c r="N179" s="93">
        <f t="shared" si="60"/>
        <v>3</v>
      </c>
      <c r="O179" s="128">
        <f t="shared" si="61"/>
        <v>0</v>
      </c>
      <c r="P179" s="93">
        <v>2</v>
      </c>
      <c r="Q179" s="128">
        <f t="shared" si="62"/>
        <v>0</v>
      </c>
      <c r="R179" s="93">
        <v>1</v>
      </c>
      <c r="S179" s="128">
        <f t="shared" si="63"/>
        <v>0</v>
      </c>
    </row>
    <row r="180" spans="1:19" x14ac:dyDescent="0.3">
      <c r="A180" s="21">
        <v>56</v>
      </c>
      <c r="B180" s="21">
        <v>1401010313</v>
      </c>
      <c r="C180" s="2" t="s">
        <v>1244</v>
      </c>
      <c r="D180" s="93"/>
      <c r="E180" s="162">
        <v>1.75</v>
      </c>
      <c r="F180" s="123">
        <f>ROUND(E180*'Anexa 1.4. Total'!$C$28,2)</f>
        <v>0</v>
      </c>
      <c r="G180" s="123">
        <f>ROUND(F180*'Anexa 1.4. Total'!$C$33,2)</f>
        <v>0</v>
      </c>
      <c r="H180" s="124">
        <f t="shared" si="55"/>
        <v>0</v>
      </c>
      <c r="I180" s="143">
        <f t="shared" si="57"/>
        <v>6</v>
      </c>
      <c r="J180" s="144">
        <f t="shared" si="58"/>
        <v>10.5</v>
      </c>
      <c r="K180" s="145">
        <f t="shared" si="59"/>
        <v>0</v>
      </c>
      <c r="L180" s="123">
        <f t="shared" si="56"/>
        <v>0</v>
      </c>
      <c r="M180" s="17" t="s">
        <v>1483</v>
      </c>
      <c r="N180" s="93">
        <f t="shared" si="60"/>
        <v>3</v>
      </c>
      <c r="O180" s="128">
        <f t="shared" si="61"/>
        <v>0</v>
      </c>
      <c r="P180" s="93">
        <v>2</v>
      </c>
      <c r="Q180" s="128">
        <f t="shared" si="62"/>
        <v>0</v>
      </c>
      <c r="R180" s="93">
        <v>1</v>
      </c>
      <c r="S180" s="128">
        <f t="shared" si="63"/>
        <v>0</v>
      </c>
    </row>
    <row r="181" spans="1:19" x14ac:dyDescent="0.3">
      <c r="A181" s="21">
        <v>57</v>
      </c>
      <c r="B181" s="21">
        <v>1401010316</v>
      </c>
      <c r="C181" s="2" t="s">
        <v>1245</v>
      </c>
      <c r="D181" s="93"/>
      <c r="E181" s="162">
        <v>1.75</v>
      </c>
      <c r="F181" s="123">
        <f>ROUND(E181*'Anexa 1.4. Total'!$C$28,2)</f>
        <v>0</v>
      </c>
      <c r="G181" s="123">
        <f>ROUND(F181*'Anexa 1.4. Total'!$C$33,2)</f>
        <v>0</v>
      </c>
      <c r="H181" s="124">
        <f t="shared" si="55"/>
        <v>0</v>
      </c>
      <c r="I181" s="143">
        <f t="shared" si="57"/>
        <v>6</v>
      </c>
      <c r="J181" s="144">
        <f t="shared" si="58"/>
        <v>10.5</v>
      </c>
      <c r="K181" s="145">
        <f t="shared" si="59"/>
        <v>0</v>
      </c>
      <c r="L181" s="123">
        <f t="shared" si="56"/>
        <v>0</v>
      </c>
      <c r="M181" s="17" t="s">
        <v>1483</v>
      </c>
      <c r="N181" s="93">
        <f t="shared" si="60"/>
        <v>3</v>
      </c>
      <c r="O181" s="128">
        <f t="shared" si="61"/>
        <v>0</v>
      </c>
      <c r="P181" s="93">
        <v>2</v>
      </c>
      <c r="Q181" s="128">
        <f t="shared" si="62"/>
        <v>0</v>
      </c>
      <c r="R181" s="93">
        <v>1</v>
      </c>
      <c r="S181" s="128">
        <f t="shared" si="63"/>
        <v>0</v>
      </c>
    </row>
    <row r="182" spans="1:19" x14ac:dyDescent="0.3">
      <c r="A182" s="21">
        <v>58</v>
      </c>
      <c r="B182" s="21">
        <v>1401010315</v>
      </c>
      <c r="C182" s="2" t="s">
        <v>1246</v>
      </c>
      <c r="D182" s="93"/>
      <c r="E182" s="162">
        <v>2.6</v>
      </c>
      <c r="F182" s="123">
        <f>ROUND(E182*'Anexa 1.4. Total'!$C$28,2)</f>
        <v>0</v>
      </c>
      <c r="G182" s="123">
        <f>ROUND(F182*'Anexa 1.4. Total'!$C$33,2)</f>
        <v>0</v>
      </c>
      <c r="H182" s="124">
        <f t="shared" si="55"/>
        <v>0</v>
      </c>
      <c r="I182" s="143">
        <f t="shared" si="57"/>
        <v>6</v>
      </c>
      <c r="J182" s="144">
        <f t="shared" si="58"/>
        <v>15.600000000000001</v>
      </c>
      <c r="K182" s="145">
        <f t="shared" si="59"/>
        <v>0</v>
      </c>
      <c r="L182" s="123">
        <f t="shared" si="56"/>
        <v>0</v>
      </c>
      <c r="M182" s="17" t="s">
        <v>1483</v>
      </c>
      <c r="N182" s="93">
        <f t="shared" si="60"/>
        <v>3</v>
      </c>
      <c r="O182" s="128">
        <f t="shared" si="61"/>
        <v>0</v>
      </c>
      <c r="P182" s="93">
        <v>2</v>
      </c>
      <c r="Q182" s="128">
        <f t="shared" si="62"/>
        <v>0</v>
      </c>
      <c r="R182" s="93">
        <v>1</v>
      </c>
      <c r="S182" s="128">
        <f t="shared" si="63"/>
        <v>0</v>
      </c>
    </row>
    <row r="183" spans="1:19" x14ac:dyDescent="0.3">
      <c r="A183" s="21">
        <v>59</v>
      </c>
      <c r="B183" s="21">
        <v>1401011594</v>
      </c>
      <c r="C183" s="2" t="s">
        <v>1247</v>
      </c>
      <c r="D183" s="93"/>
      <c r="E183" s="162">
        <v>2.6</v>
      </c>
      <c r="F183" s="123">
        <f>ROUND(E183*'Anexa 1.4. Total'!$C$28,2)</f>
        <v>0</v>
      </c>
      <c r="G183" s="123">
        <f>ROUND(F183*'Anexa 1.4. Total'!$C$33,2)</f>
        <v>0</v>
      </c>
      <c r="H183" s="124">
        <f t="shared" si="55"/>
        <v>0</v>
      </c>
      <c r="I183" s="143">
        <f t="shared" si="57"/>
        <v>6</v>
      </c>
      <c r="J183" s="144">
        <f t="shared" si="58"/>
        <v>15.600000000000001</v>
      </c>
      <c r="K183" s="145">
        <f t="shared" si="59"/>
        <v>0</v>
      </c>
      <c r="L183" s="123">
        <f t="shared" si="56"/>
        <v>0</v>
      </c>
      <c r="M183" s="17" t="s">
        <v>1483</v>
      </c>
      <c r="N183" s="93">
        <f t="shared" si="60"/>
        <v>3</v>
      </c>
      <c r="O183" s="128">
        <f t="shared" si="61"/>
        <v>0</v>
      </c>
      <c r="P183" s="93">
        <v>2</v>
      </c>
      <c r="Q183" s="128">
        <f t="shared" si="62"/>
        <v>0</v>
      </c>
      <c r="R183" s="93">
        <v>1</v>
      </c>
      <c r="S183" s="128">
        <f t="shared" si="63"/>
        <v>0</v>
      </c>
    </row>
    <row r="184" spans="1:19" x14ac:dyDescent="0.3">
      <c r="A184" s="21">
        <v>60</v>
      </c>
      <c r="B184" s="21">
        <v>1401011595</v>
      </c>
      <c r="C184" s="2" t="s">
        <v>1248</v>
      </c>
      <c r="D184" s="93"/>
      <c r="E184" s="162">
        <v>2.71</v>
      </c>
      <c r="F184" s="123">
        <f>ROUND(E184*'Anexa 1.4. Total'!$C$28,2)</f>
        <v>0</v>
      </c>
      <c r="G184" s="123">
        <f>ROUND(F184*'Anexa 1.4. Total'!$C$33,2)</f>
        <v>0</v>
      </c>
      <c r="H184" s="124">
        <f t="shared" si="55"/>
        <v>0</v>
      </c>
      <c r="I184" s="143">
        <f t="shared" si="57"/>
        <v>6</v>
      </c>
      <c r="J184" s="144">
        <f t="shared" si="58"/>
        <v>16.259999999999998</v>
      </c>
      <c r="K184" s="145">
        <f t="shared" si="59"/>
        <v>0</v>
      </c>
      <c r="L184" s="123">
        <f t="shared" si="56"/>
        <v>0</v>
      </c>
      <c r="M184" s="17" t="s">
        <v>1483</v>
      </c>
      <c r="N184" s="93">
        <f t="shared" si="60"/>
        <v>3</v>
      </c>
      <c r="O184" s="128">
        <f t="shared" si="61"/>
        <v>0</v>
      </c>
      <c r="P184" s="93">
        <v>2</v>
      </c>
      <c r="Q184" s="128">
        <f t="shared" si="62"/>
        <v>0</v>
      </c>
      <c r="R184" s="93">
        <v>1</v>
      </c>
      <c r="S184" s="128">
        <f t="shared" si="63"/>
        <v>0</v>
      </c>
    </row>
    <row r="185" spans="1:19" x14ac:dyDescent="0.3">
      <c r="A185" s="21">
        <v>61</v>
      </c>
      <c r="B185" s="21">
        <v>1401011596</v>
      </c>
      <c r="C185" s="2" t="s">
        <v>1249</v>
      </c>
      <c r="D185" s="93"/>
      <c r="E185" s="162">
        <v>2.82</v>
      </c>
      <c r="F185" s="123">
        <f>ROUND(E185*'Anexa 1.4. Total'!$C$28,2)</f>
        <v>0</v>
      </c>
      <c r="G185" s="123">
        <f>ROUND(F185*'Anexa 1.4. Total'!$C$33,2)</f>
        <v>0</v>
      </c>
      <c r="H185" s="124">
        <f t="shared" si="55"/>
        <v>0</v>
      </c>
      <c r="I185" s="143">
        <f t="shared" si="57"/>
        <v>6</v>
      </c>
      <c r="J185" s="144">
        <f t="shared" si="58"/>
        <v>16.919999999999998</v>
      </c>
      <c r="K185" s="145">
        <f t="shared" si="59"/>
        <v>0</v>
      </c>
      <c r="L185" s="123">
        <f t="shared" si="56"/>
        <v>0</v>
      </c>
      <c r="M185" s="17" t="s">
        <v>1483</v>
      </c>
      <c r="N185" s="93">
        <f t="shared" si="60"/>
        <v>3</v>
      </c>
      <c r="O185" s="128">
        <f t="shared" si="61"/>
        <v>0</v>
      </c>
      <c r="P185" s="93">
        <v>2</v>
      </c>
      <c r="Q185" s="128">
        <f t="shared" si="62"/>
        <v>0</v>
      </c>
      <c r="R185" s="93">
        <v>1</v>
      </c>
      <c r="S185" s="128">
        <f t="shared" si="63"/>
        <v>0</v>
      </c>
    </row>
    <row r="186" spans="1:19" x14ac:dyDescent="0.3">
      <c r="A186" s="21">
        <v>62</v>
      </c>
      <c r="B186" s="21">
        <v>1401010318</v>
      </c>
      <c r="C186" s="2" t="s">
        <v>1250</v>
      </c>
      <c r="D186" s="93"/>
      <c r="E186" s="162">
        <v>2.6</v>
      </c>
      <c r="F186" s="123">
        <f>ROUND(E186*'Anexa 1.4. Total'!$C$28,2)</f>
        <v>0</v>
      </c>
      <c r="G186" s="123">
        <f>ROUND(F186*'Anexa 1.4. Total'!$C$33,2)</f>
        <v>0</v>
      </c>
      <c r="H186" s="124">
        <f t="shared" si="55"/>
        <v>0</v>
      </c>
      <c r="I186" s="143">
        <f t="shared" si="57"/>
        <v>6</v>
      </c>
      <c r="J186" s="144">
        <f t="shared" si="58"/>
        <v>15.600000000000001</v>
      </c>
      <c r="K186" s="145">
        <f t="shared" si="59"/>
        <v>0</v>
      </c>
      <c r="L186" s="123">
        <f t="shared" si="56"/>
        <v>0</v>
      </c>
      <c r="M186" s="17" t="s">
        <v>1483</v>
      </c>
      <c r="N186" s="93">
        <f t="shared" si="60"/>
        <v>3</v>
      </c>
      <c r="O186" s="128">
        <f t="shared" si="61"/>
        <v>0</v>
      </c>
      <c r="P186" s="93">
        <v>2</v>
      </c>
      <c r="Q186" s="128">
        <f t="shared" si="62"/>
        <v>0</v>
      </c>
      <c r="R186" s="93">
        <v>1</v>
      </c>
      <c r="S186" s="128">
        <f t="shared" si="63"/>
        <v>0</v>
      </c>
    </row>
    <row r="187" spans="1:19" x14ac:dyDescent="0.3">
      <c r="A187" s="21">
        <v>63</v>
      </c>
      <c r="B187" s="21">
        <v>1401011597</v>
      </c>
      <c r="C187" s="2" t="s">
        <v>1251</v>
      </c>
      <c r="D187" s="93"/>
      <c r="E187" s="162">
        <v>2.6</v>
      </c>
      <c r="F187" s="123">
        <f>ROUND(E187*'Anexa 1.4. Total'!$C$28,2)</f>
        <v>0</v>
      </c>
      <c r="G187" s="123">
        <f>ROUND(F187*'Anexa 1.4. Total'!$C$33,2)</f>
        <v>0</v>
      </c>
      <c r="H187" s="124">
        <f t="shared" si="55"/>
        <v>0</v>
      </c>
      <c r="I187" s="143">
        <f t="shared" si="57"/>
        <v>6</v>
      </c>
      <c r="J187" s="144">
        <f t="shared" si="58"/>
        <v>15.600000000000001</v>
      </c>
      <c r="K187" s="145">
        <f t="shared" si="59"/>
        <v>0</v>
      </c>
      <c r="L187" s="123">
        <f t="shared" si="56"/>
        <v>0</v>
      </c>
      <c r="M187" s="17" t="s">
        <v>1483</v>
      </c>
      <c r="N187" s="93">
        <f t="shared" si="60"/>
        <v>3</v>
      </c>
      <c r="O187" s="128">
        <f t="shared" si="61"/>
        <v>0</v>
      </c>
      <c r="P187" s="93">
        <v>2</v>
      </c>
      <c r="Q187" s="128">
        <f t="shared" si="62"/>
        <v>0</v>
      </c>
      <c r="R187" s="93">
        <v>1</v>
      </c>
      <c r="S187" s="128">
        <f t="shared" si="63"/>
        <v>0</v>
      </c>
    </row>
    <row r="188" spans="1:19" x14ac:dyDescent="0.3">
      <c r="A188" s="21">
        <v>64</v>
      </c>
      <c r="B188" s="21">
        <v>1401011598</v>
      </c>
      <c r="C188" s="2" t="s">
        <v>1252</v>
      </c>
      <c r="D188" s="93"/>
      <c r="E188" s="162">
        <v>2.71</v>
      </c>
      <c r="F188" s="123">
        <f>ROUND(E188*'Anexa 1.4. Total'!$C$28,2)</f>
        <v>0</v>
      </c>
      <c r="G188" s="123">
        <f>ROUND(F188*'Anexa 1.4. Total'!$C$33,2)</f>
        <v>0</v>
      </c>
      <c r="H188" s="124">
        <f t="shared" si="55"/>
        <v>0</v>
      </c>
      <c r="I188" s="143">
        <f t="shared" si="57"/>
        <v>6</v>
      </c>
      <c r="J188" s="144">
        <f t="shared" si="58"/>
        <v>16.259999999999998</v>
      </c>
      <c r="K188" s="145">
        <f t="shared" si="59"/>
        <v>0</v>
      </c>
      <c r="L188" s="123">
        <f t="shared" si="56"/>
        <v>0</v>
      </c>
      <c r="M188" s="17" t="s">
        <v>1483</v>
      </c>
      <c r="N188" s="93">
        <f t="shared" si="60"/>
        <v>3</v>
      </c>
      <c r="O188" s="128">
        <f t="shared" si="61"/>
        <v>0</v>
      </c>
      <c r="P188" s="93">
        <v>2</v>
      </c>
      <c r="Q188" s="128">
        <f t="shared" si="62"/>
        <v>0</v>
      </c>
      <c r="R188" s="93">
        <v>1</v>
      </c>
      <c r="S188" s="128">
        <f t="shared" si="63"/>
        <v>0</v>
      </c>
    </row>
    <row r="189" spans="1:19" x14ac:dyDescent="0.3">
      <c r="A189" s="21">
        <v>65</v>
      </c>
      <c r="B189" s="21">
        <v>1401011599</v>
      </c>
      <c r="C189" s="2" t="s">
        <v>1253</v>
      </c>
      <c r="D189" s="93"/>
      <c r="E189" s="162">
        <v>2.82</v>
      </c>
      <c r="F189" s="123">
        <f>ROUND(E189*'Anexa 1.4. Total'!$C$28,2)</f>
        <v>0</v>
      </c>
      <c r="G189" s="123">
        <f>ROUND(F189*'Anexa 1.4. Total'!$C$33,2)</f>
        <v>0</v>
      </c>
      <c r="H189" s="124">
        <f t="shared" ref="H189:H221" si="64">F189+G189</f>
        <v>0</v>
      </c>
      <c r="I189" s="143">
        <f t="shared" si="57"/>
        <v>6</v>
      </c>
      <c r="J189" s="144">
        <f t="shared" si="58"/>
        <v>16.919999999999998</v>
      </c>
      <c r="K189" s="145">
        <f t="shared" si="59"/>
        <v>0</v>
      </c>
      <c r="L189" s="123">
        <f t="shared" ref="L189:L221" si="65">I189*H189</f>
        <v>0</v>
      </c>
      <c r="M189" s="17" t="s">
        <v>1483</v>
      </c>
      <c r="N189" s="93">
        <f t="shared" si="60"/>
        <v>3</v>
      </c>
      <c r="O189" s="128">
        <f t="shared" si="61"/>
        <v>0</v>
      </c>
      <c r="P189" s="93">
        <v>2</v>
      </c>
      <c r="Q189" s="128">
        <f t="shared" si="62"/>
        <v>0</v>
      </c>
      <c r="R189" s="93">
        <v>1</v>
      </c>
      <c r="S189" s="128">
        <f t="shared" si="63"/>
        <v>0</v>
      </c>
    </row>
    <row r="190" spans="1:19" x14ac:dyDescent="0.3">
      <c r="A190" s="21">
        <v>66</v>
      </c>
      <c r="B190" s="21">
        <v>1401010326</v>
      </c>
      <c r="C190" s="2" t="s">
        <v>1254</v>
      </c>
      <c r="D190" s="93"/>
      <c r="E190" s="162">
        <v>1.8</v>
      </c>
      <c r="F190" s="123">
        <f>ROUND(E190*'Anexa 1.4. Total'!$C$28,2)</f>
        <v>0</v>
      </c>
      <c r="G190" s="123">
        <f>ROUND(F190*'Anexa 1.4. Total'!$C$33,2)</f>
        <v>0</v>
      </c>
      <c r="H190" s="124">
        <f t="shared" si="64"/>
        <v>0</v>
      </c>
      <c r="I190" s="143">
        <f t="shared" ref="I190:I221" si="66">P190*3</f>
        <v>6</v>
      </c>
      <c r="J190" s="144">
        <f t="shared" ref="J190:J221" si="67">I190*E190</f>
        <v>10.8</v>
      </c>
      <c r="K190" s="145">
        <f t="shared" ref="K190:K221" si="68">I190*F190</f>
        <v>0</v>
      </c>
      <c r="L190" s="123">
        <f t="shared" si="65"/>
        <v>0</v>
      </c>
      <c r="M190" s="17" t="s">
        <v>1483</v>
      </c>
      <c r="N190" s="93">
        <f t="shared" ref="N190:N221" si="69">R190*3</f>
        <v>3</v>
      </c>
      <c r="O190" s="128">
        <f t="shared" si="61"/>
        <v>0</v>
      </c>
      <c r="P190" s="93">
        <v>2</v>
      </c>
      <c r="Q190" s="128">
        <f t="shared" si="62"/>
        <v>0</v>
      </c>
      <c r="R190" s="93">
        <v>1</v>
      </c>
      <c r="S190" s="128">
        <f t="shared" si="63"/>
        <v>0</v>
      </c>
    </row>
    <row r="191" spans="1:19" x14ac:dyDescent="0.3">
      <c r="A191" s="21">
        <v>67</v>
      </c>
      <c r="B191" s="21">
        <v>1401010320</v>
      </c>
      <c r="C191" s="2" t="s">
        <v>1255</v>
      </c>
      <c r="D191" s="93"/>
      <c r="E191" s="162">
        <v>1.8</v>
      </c>
      <c r="F191" s="123">
        <f>ROUND(E191*'Anexa 1.4. Total'!$C$28,2)</f>
        <v>0</v>
      </c>
      <c r="G191" s="123">
        <f>ROUND(F191*'Anexa 1.4. Total'!$C$33,2)</f>
        <v>0</v>
      </c>
      <c r="H191" s="124">
        <f t="shared" si="64"/>
        <v>0</v>
      </c>
      <c r="I191" s="143">
        <f t="shared" si="66"/>
        <v>6</v>
      </c>
      <c r="J191" s="144">
        <f t="shared" si="67"/>
        <v>10.8</v>
      </c>
      <c r="K191" s="145">
        <f t="shared" si="68"/>
        <v>0</v>
      </c>
      <c r="L191" s="123">
        <f t="shared" si="65"/>
        <v>0</v>
      </c>
      <c r="M191" s="17" t="s">
        <v>1483</v>
      </c>
      <c r="N191" s="93">
        <f t="shared" si="69"/>
        <v>3</v>
      </c>
      <c r="O191" s="128">
        <f t="shared" si="61"/>
        <v>0</v>
      </c>
      <c r="P191" s="93">
        <v>2</v>
      </c>
      <c r="Q191" s="128">
        <f t="shared" si="62"/>
        <v>0</v>
      </c>
      <c r="R191" s="93">
        <v>1</v>
      </c>
      <c r="S191" s="128">
        <f t="shared" si="63"/>
        <v>0</v>
      </c>
    </row>
    <row r="192" spans="1:19" x14ac:dyDescent="0.3">
      <c r="A192" s="21">
        <v>68</v>
      </c>
      <c r="B192" s="21">
        <v>1401010323</v>
      </c>
      <c r="C192" s="2" t="s">
        <v>1256</v>
      </c>
      <c r="D192" s="93"/>
      <c r="E192" s="162">
        <v>2.1</v>
      </c>
      <c r="F192" s="123">
        <f>ROUND(E192*'Anexa 1.4. Total'!$C$28,2)</f>
        <v>0</v>
      </c>
      <c r="G192" s="123">
        <f>ROUND(F192*'Anexa 1.4. Total'!$C$33,2)</f>
        <v>0</v>
      </c>
      <c r="H192" s="124">
        <f t="shared" si="64"/>
        <v>0</v>
      </c>
      <c r="I192" s="143">
        <f t="shared" si="66"/>
        <v>6</v>
      </c>
      <c r="J192" s="144">
        <f t="shared" si="67"/>
        <v>12.600000000000001</v>
      </c>
      <c r="K192" s="145">
        <f t="shared" si="68"/>
        <v>0</v>
      </c>
      <c r="L192" s="123">
        <f t="shared" si="65"/>
        <v>0</v>
      </c>
      <c r="M192" s="17" t="s">
        <v>1483</v>
      </c>
      <c r="N192" s="93">
        <f t="shared" si="69"/>
        <v>3</v>
      </c>
      <c r="O192" s="128">
        <f t="shared" si="61"/>
        <v>0</v>
      </c>
      <c r="P192" s="93">
        <v>2</v>
      </c>
      <c r="Q192" s="128">
        <f t="shared" si="62"/>
        <v>0</v>
      </c>
      <c r="R192" s="93">
        <v>1</v>
      </c>
      <c r="S192" s="128">
        <f t="shared" si="63"/>
        <v>0</v>
      </c>
    </row>
    <row r="193" spans="1:19" x14ac:dyDescent="0.3">
      <c r="A193" s="21">
        <v>69</v>
      </c>
      <c r="B193" s="21">
        <v>1401011033</v>
      </c>
      <c r="C193" s="2" t="s">
        <v>1257</v>
      </c>
      <c r="D193" s="93"/>
      <c r="E193" s="162">
        <v>3.03</v>
      </c>
      <c r="F193" s="123">
        <f>ROUND(E193*'Anexa 1.4. Total'!$C$28,2)</f>
        <v>0</v>
      </c>
      <c r="G193" s="123">
        <f>ROUND(F193*'Anexa 1.4. Total'!$C$33,2)</f>
        <v>0</v>
      </c>
      <c r="H193" s="124">
        <f t="shared" si="64"/>
        <v>0</v>
      </c>
      <c r="I193" s="143">
        <f t="shared" si="66"/>
        <v>6</v>
      </c>
      <c r="J193" s="144">
        <f t="shared" si="67"/>
        <v>18.18</v>
      </c>
      <c r="K193" s="145">
        <f t="shared" si="68"/>
        <v>0</v>
      </c>
      <c r="L193" s="123">
        <f t="shared" si="65"/>
        <v>0</v>
      </c>
      <c r="M193" s="17" t="s">
        <v>1483</v>
      </c>
      <c r="N193" s="93">
        <f t="shared" si="69"/>
        <v>3</v>
      </c>
      <c r="O193" s="128">
        <f t="shared" si="61"/>
        <v>0</v>
      </c>
      <c r="P193" s="93">
        <v>2</v>
      </c>
      <c r="Q193" s="128">
        <f t="shared" si="62"/>
        <v>0</v>
      </c>
      <c r="R193" s="93">
        <v>1</v>
      </c>
      <c r="S193" s="128">
        <f t="shared" si="63"/>
        <v>0</v>
      </c>
    </row>
    <row r="194" spans="1:19" x14ac:dyDescent="0.3">
      <c r="A194" s="21">
        <v>70</v>
      </c>
      <c r="B194" s="21">
        <v>1401010330</v>
      </c>
      <c r="C194" s="2" t="s">
        <v>1258</v>
      </c>
      <c r="D194" s="93"/>
      <c r="E194" s="162">
        <v>1.65</v>
      </c>
      <c r="F194" s="123">
        <f>ROUND(E194*'Anexa 1.4. Total'!$C$28,2)</f>
        <v>0</v>
      </c>
      <c r="G194" s="123">
        <f>ROUND(F194*'Anexa 1.4. Total'!$C$33,2)</f>
        <v>0</v>
      </c>
      <c r="H194" s="124">
        <f t="shared" si="64"/>
        <v>0</v>
      </c>
      <c r="I194" s="143">
        <f t="shared" si="66"/>
        <v>6</v>
      </c>
      <c r="J194" s="144">
        <f t="shared" si="67"/>
        <v>9.8999999999999986</v>
      </c>
      <c r="K194" s="145">
        <f t="shared" si="68"/>
        <v>0</v>
      </c>
      <c r="L194" s="123">
        <f t="shared" si="65"/>
        <v>0</v>
      </c>
      <c r="M194" s="17" t="s">
        <v>1483</v>
      </c>
      <c r="N194" s="93">
        <f t="shared" si="69"/>
        <v>3</v>
      </c>
      <c r="O194" s="128">
        <f t="shared" si="61"/>
        <v>0</v>
      </c>
      <c r="P194" s="93">
        <v>2</v>
      </c>
      <c r="Q194" s="128">
        <f t="shared" si="62"/>
        <v>0</v>
      </c>
      <c r="R194" s="93">
        <v>1</v>
      </c>
      <c r="S194" s="128">
        <f t="shared" si="63"/>
        <v>0</v>
      </c>
    </row>
    <row r="195" spans="1:19" x14ac:dyDescent="0.3">
      <c r="A195" s="21">
        <v>71</v>
      </c>
      <c r="B195" s="21">
        <v>1401011600</v>
      </c>
      <c r="C195" s="2" t="s">
        <v>1259</v>
      </c>
      <c r="D195" s="93"/>
      <c r="E195" s="162">
        <v>1.65</v>
      </c>
      <c r="F195" s="123">
        <f>ROUND(E195*'Anexa 1.4. Total'!$C$28,2)</f>
        <v>0</v>
      </c>
      <c r="G195" s="123">
        <f>ROUND(F195*'Anexa 1.4. Total'!$C$33,2)</f>
        <v>0</v>
      </c>
      <c r="H195" s="124">
        <f t="shared" si="64"/>
        <v>0</v>
      </c>
      <c r="I195" s="143">
        <f t="shared" si="66"/>
        <v>6</v>
      </c>
      <c r="J195" s="144">
        <f t="shared" si="67"/>
        <v>9.8999999999999986</v>
      </c>
      <c r="K195" s="145">
        <f t="shared" si="68"/>
        <v>0</v>
      </c>
      <c r="L195" s="123">
        <f t="shared" si="65"/>
        <v>0</v>
      </c>
      <c r="M195" s="17" t="s">
        <v>1483</v>
      </c>
      <c r="N195" s="93">
        <f t="shared" si="69"/>
        <v>3</v>
      </c>
      <c r="O195" s="128">
        <f t="shared" si="61"/>
        <v>0</v>
      </c>
      <c r="P195" s="93">
        <v>2</v>
      </c>
      <c r="Q195" s="128">
        <f t="shared" si="62"/>
        <v>0</v>
      </c>
      <c r="R195" s="93">
        <v>1</v>
      </c>
      <c r="S195" s="128">
        <f t="shared" si="63"/>
        <v>0</v>
      </c>
    </row>
    <row r="196" spans="1:19" x14ac:dyDescent="0.3">
      <c r="A196" s="21">
        <v>72</v>
      </c>
      <c r="B196" s="21">
        <v>1401011601</v>
      </c>
      <c r="C196" s="2" t="s">
        <v>1260</v>
      </c>
      <c r="D196" s="93"/>
      <c r="E196" s="162">
        <v>1.76</v>
      </c>
      <c r="F196" s="123">
        <f>ROUND(E196*'Anexa 1.4. Total'!$C$28,2)</f>
        <v>0</v>
      </c>
      <c r="G196" s="123">
        <f>ROUND(F196*'Anexa 1.4. Total'!$C$33,2)</f>
        <v>0</v>
      </c>
      <c r="H196" s="124">
        <f t="shared" si="64"/>
        <v>0</v>
      </c>
      <c r="I196" s="143">
        <f t="shared" si="66"/>
        <v>6</v>
      </c>
      <c r="J196" s="144">
        <f t="shared" si="67"/>
        <v>10.56</v>
      </c>
      <c r="K196" s="145">
        <f t="shared" si="68"/>
        <v>0</v>
      </c>
      <c r="L196" s="123">
        <f t="shared" si="65"/>
        <v>0</v>
      </c>
      <c r="M196" s="17" t="s">
        <v>1483</v>
      </c>
      <c r="N196" s="93">
        <f t="shared" si="69"/>
        <v>3</v>
      </c>
      <c r="O196" s="128">
        <f t="shared" si="61"/>
        <v>0</v>
      </c>
      <c r="P196" s="93">
        <v>2</v>
      </c>
      <c r="Q196" s="128">
        <f t="shared" si="62"/>
        <v>0</v>
      </c>
      <c r="R196" s="93">
        <v>1</v>
      </c>
      <c r="S196" s="128">
        <f t="shared" si="63"/>
        <v>0</v>
      </c>
    </row>
    <row r="197" spans="1:19" x14ac:dyDescent="0.3">
      <c r="A197" s="21">
        <v>73</v>
      </c>
      <c r="B197" s="21">
        <v>1401011602</v>
      </c>
      <c r="C197" s="2" t="s">
        <v>1261</v>
      </c>
      <c r="D197" s="93"/>
      <c r="E197" s="162">
        <v>1.86</v>
      </c>
      <c r="F197" s="123">
        <f>ROUND(E197*'Anexa 1.4. Total'!$C$28,2)</f>
        <v>0</v>
      </c>
      <c r="G197" s="123">
        <f>ROUND(F197*'Anexa 1.4. Total'!$C$33,2)</f>
        <v>0</v>
      </c>
      <c r="H197" s="124">
        <f t="shared" si="64"/>
        <v>0</v>
      </c>
      <c r="I197" s="143">
        <f t="shared" si="66"/>
        <v>6</v>
      </c>
      <c r="J197" s="144">
        <f t="shared" si="67"/>
        <v>11.16</v>
      </c>
      <c r="K197" s="145">
        <f t="shared" si="68"/>
        <v>0</v>
      </c>
      <c r="L197" s="123">
        <f t="shared" si="65"/>
        <v>0</v>
      </c>
      <c r="M197" s="17" t="s">
        <v>1483</v>
      </c>
      <c r="N197" s="93">
        <f t="shared" si="69"/>
        <v>3</v>
      </c>
      <c r="O197" s="128">
        <f t="shared" si="61"/>
        <v>0</v>
      </c>
      <c r="P197" s="93">
        <v>2</v>
      </c>
      <c r="Q197" s="128">
        <f t="shared" si="62"/>
        <v>0</v>
      </c>
      <c r="R197" s="93">
        <v>1</v>
      </c>
      <c r="S197" s="128">
        <f t="shared" si="63"/>
        <v>0</v>
      </c>
    </row>
    <row r="198" spans="1:19" x14ac:dyDescent="0.3">
      <c r="A198" s="21">
        <v>74</v>
      </c>
      <c r="B198" s="21">
        <v>1401010333</v>
      </c>
      <c r="C198" s="2" t="s">
        <v>1262</v>
      </c>
      <c r="D198" s="93"/>
      <c r="E198" s="162">
        <v>1.65</v>
      </c>
      <c r="F198" s="123">
        <f>ROUND(E198*'Anexa 1.4. Total'!$C$28,2)</f>
        <v>0</v>
      </c>
      <c r="G198" s="123">
        <f>ROUND(F198*'Anexa 1.4. Total'!$C$33,2)</f>
        <v>0</v>
      </c>
      <c r="H198" s="124">
        <f t="shared" si="64"/>
        <v>0</v>
      </c>
      <c r="I198" s="143">
        <f t="shared" si="66"/>
        <v>6</v>
      </c>
      <c r="J198" s="144">
        <f t="shared" si="67"/>
        <v>9.8999999999999986</v>
      </c>
      <c r="K198" s="145">
        <f t="shared" si="68"/>
        <v>0</v>
      </c>
      <c r="L198" s="123">
        <f t="shared" si="65"/>
        <v>0</v>
      </c>
      <c r="M198" s="17" t="s">
        <v>1483</v>
      </c>
      <c r="N198" s="93">
        <f t="shared" si="69"/>
        <v>3</v>
      </c>
      <c r="O198" s="128">
        <f t="shared" si="61"/>
        <v>0</v>
      </c>
      <c r="P198" s="93">
        <v>2</v>
      </c>
      <c r="Q198" s="128">
        <f t="shared" si="62"/>
        <v>0</v>
      </c>
      <c r="R198" s="93">
        <v>1</v>
      </c>
      <c r="S198" s="128">
        <f t="shared" si="63"/>
        <v>0</v>
      </c>
    </row>
    <row r="199" spans="1:19" x14ac:dyDescent="0.3">
      <c r="A199" s="21">
        <v>75</v>
      </c>
      <c r="B199" s="21">
        <v>1401011603</v>
      </c>
      <c r="C199" s="2" t="s">
        <v>1263</v>
      </c>
      <c r="D199" s="93"/>
      <c r="E199" s="162">
        <v>1.65</v>
      </c>
      <c r="F199" s="123">
        <f>ROUND(E199*'Anexa 1.4. Total'!$C$28,2)</f>
        <v>0</v>
      </c>
      <c r="G199" s="123">
        <f>ROUND(F199*'Anexa 1.4. Total'!$C$33,2)</f>
        <v>0</v>
      </c>
      <c r="H199" s="124">
        <f t="shared" si="64"/>
        <v>0</v>
      </c>
      <c r="I199" s="143">
        <f t="shared" si="66"/>
        <v>6</v>
      </c>
      <c r="J199" s="144">
        <f t="shared" si="67"/>
        <v>9.8999999999999986</v>
      </c>
      <c r="K199" s="145">
        <f t="shared" si="68"/>
        <v>0</v>
      </c>
      <c r="L199" s="123">
        <f t="shared" si="65"/>
        <v>0</v>
      </c>
      <c r="M199" s="17" t="s">
        <v>1483</v>
      </c>
      <c r="N199" s="93">
        <f t="shared" si="69"/>
        <v>3</v>
      </c>
      <c r="O199" s="128">
        <f t="shared" ref="O199:O262" si="70">N199*H199</f>
        <v>0</v>
      </c>
      <c r="P199" s="93">
        <v>2</v>
      </c>
      <c r="Q199" s="128">
        <f t="shared" ref="Q199:Q263" si="71">P199*H199</f>
        <v>0</v>
      </c>
      <c r="R199" s="93">
        <v>1</v>
      </c>
      <c r="S199" s="128">
        <f t="shared" ref="S199:S262" si="72">R199*H199</f>
        <v>0</v>
      </c>
    </row>
    <row r="200" spans="1:19" x14ac:dyDescent="0.3">
      <c r="A200" s="21">
        <v>76</v>
      </c>
      <c r="B200" s="21">
        <v>1401011604</v>
      </c>
      <c r="C200" s="2" t="s">
        <v>1264</v>
      </c>
      <c r="D200" s="93"/>
      <c r="E200" s="162">
        <v>1.76</v>
      </c>
      <c r="F200" s="123">
        <f>ROUND(E200*'Anexa 1.4. Total'!$C$28,2)</f>
        <v>0</v>
      </c>
      <c r="G200" s="123">
        <f>ROUND(F200*'Anexa 1.4. Total'!$C$33,2)</f>
        <v>0</v>
      </c>
      <c r="H200" s="124">
        <f t="shared" si="64"/>
        <v>0</v>
      </c>
      <c r="I200" s="143">
        <f t="shared" si="66"/>
        <v>6</v>
      </c>
      <c r="J200" s="144">
        <f t="shared" si="67"/>
        <v>10.56</v>
      </c>
      <c r="K200" s="145">
        <f t="shared" si="68"/>
        <v>0</v>
      </c>
      <c r="L200" s="123">
        <f t="shared" si="65"/>
        <v>0</v>
      </c>
      <c r="M200" s="17" t="s">
        <v>1483</v>
      </c>
      <c r="N200" s="93">
        <f t="shared" si="69"/>
        <v>3</v>
      </c>
      <c r="O200" s="128">
        <f t="shared" si="70"/>
        <v>0</v>
      </c>
      <c r="P200" s="93">
        <v>2</v>
      </c>
      <c r="Q200" s="128">
        <f t="shared" si="71"/>
        <v>0</v>
      </c>
      <c r="R200" s="93">
        <v>1</v>
      </c>
      <c r="S200" s="128">
        <f t="shared" si="72"/>
        <v>0</v>
      </c>
    </row>
    <row r="201" spans="1:19" x14ac:dyDescent="0.3">
      <c r="A201" s="21">
        <v>77</v>
      </c>
      <c r="B201" s="21">
        <v>1401011605</v>
      </c>
      <c r="C201" s="2" t="s">
        <v>1265</v>
      </c>
      <c r="D201" s="93"/>
      <c r="E201" s="162">
        <v>1.86</v>
      </c>
      <c r="F201" s="123">
        <f>ROUND(E201*'Anexa 1.4. Total'!$C$28,2)</f>
        <v>0</v>
      </c>
      <c r="G201" s="123">
        <f>ROUND(F201*'Anexa 1.4. Total'!$C$33,2)</f>
        <v>0</v>
      </c>
      <c r="H201" s="124">
        <f t="shared" si="64"/>
        <v>0</v>
      </c>
      <c r="I201" s="143">
        <f t="shared" si="66"/>
        <v>6</v>
      </c>
      <c r="J201" s="144">
        <f t="shared" si="67"/>
        <v>11.16</v>
      </c>
      <c r="K201" s="145">
        <f t="shared" si="68"/>
        <v>0</v>
      </c>
      <c r="L201" s="123">
        <f t="shared" si="65"/>
        <v>0</v>
      </c>
      <c r="M201" s="17" t="s">
        <v>1483</v>
      </c>
      <c r="N201" s="93">
        <f t="shared" si="69"/>
        <v>3</v>
      </c>
      <c r="O201" s="128">
        <f t="shared" si="70"/>
        <v>0</v>
      </c>
      <c r="P201" s="93">
        <v>2</v>
      </c>
      <c r="Q201" s="128">
        <f t="shared" si="71"/>
        <v>0</v>
      </c>
      <c r="R201" s="93">
        <v>1</v>
      </c>
      <c r="S201" s="128">
        <f t="shared" si="72"/>
        <v>0</v>
      </c>
    </row>
    <row r="202" spans="1:19" x14ac:dyDescent="0.3">
      <c r="A202" s="21">
        <v>78</v>
      </c>
      <c r="B202" s="21">
        <v>1401010332</v>
      </c>
      <c r="C202" s="2" t="s">
        <v>1266</v>
      </c>
      <c r="D202" s="93"/>
      <c r="E202" s="162">
        <v>1.88</v>
      </c>
      <c r="F202" s="123">
        <f>ROUND(E202*'Anexa 1.4. Total'!$C$28,2)</f>
        <v>0</v>
      </c>
      <c r="G202" s="123">
        <f>ROUND(F202*'Anexa 1.4. Total'!$C$33,2)</f>
        <v>0</v>
      </c>
      <c r="H202" s="124">
        <f t="shared" si="64"/>
        <v>0</v>
      </c>
      <c r="I202" s="143">
        <f t="shared" si="66"/>
        <v>6</v>
      </c>
      <c r="J202" s="144">
        <f t="shared" si="67"/>
        <v>11.28</v>
      </c>
      <c r="K202" s="145">
        <f t="shared" si="68"/>
        <v>0</v>
      </c>
      <c r="L202" s="123">
        <f t="shared" si="65"/>
        <v>0</v>
      </c>
      <c r="M202" s="17" t="s">
        <v>1483</v>
      </c>
      <c r="N202" s="93">
        <f t="shared" si="69"/>
        <v>3</v>
      </c>
      <c r="O202" s="128">
        <f t="shared" si="70"/>
        <v>0</v>
      </c>
      <c r="P202" s="93">
        <v>2</v>
      </c>
      <c r="Q202" s="128">
        <f t="shared" si="71"/>
        <v>0</v>
      </c>
      <c r="R202" s="93">
        <v>1</v>
      </c>
      <c r="S202" s="128">
        <f t="shared" si="72"/>
        <v>0</v>
      </c>
    </row>
    <row r="203" spans="1:19" x14ac:dyDescent="0.3">
      <c r="A203" s="21">
        <v>79</v>
      </c>
      <c r="B203" s="21">
        <v>1401010331</v>
      </c>
      <c r="C203" s="2" t="s">
        <v>1267</v>
      </c>
      <c r="D203" s="93"/>
      <c r="E203" s="162">
        <v>1.34</v>
      </c>
      <c r="F203" s="123">
        <f>ROUND(E203*'Anexa 1.4. Total'!$C$28,2)</f>
        <v>0</v>
      </c>
      <c r="G203" s="123">
        <f>ROUND(F203*'Anexa 1.4. Total'!$C$33,2)</f>
        <v>0</v>
      </c>
      <c r="H203" s="124">
        <f t="shared" si="64"/>
        <v>0</v>
      </c>
      <c r="I203" s="143">
        <f t="shared" si="66"/>
        <v>6</v>
      </c>
      <c r="J203" s="144">
        <f t="shared" si="67"/>
        <v>8.0400000000000009</v>
      </c>
      <c r="K203" s="145">
        <f t="shared" si="68"/>
        <v>0</v>
      </c>
      <c r="L203" s="123">
        <f t="shared" si="65"/>
        <v>0</v>
      </c>
      <c r="M203" s="17" t="s">
        <v>1483</v>
      </c>
      <c r="N203" s="93">
        <f t="shared" si="69"/>
        <v>3</v>
      </c>
      <c r="O203" s="128">
        <f t="shared" si="70"/>
        <v>0</v>
      </c>
      <c r="P203" s="93">
        <v>2</v>
      </c>
      <c r="Q203" s="128">
        <f t="shared" si="71"/>
        <v>0</v>
      </c>
      <c r="R203" s="93">
        <v>1</v>
      </c>
      <c r="S203" s="128">
        <f t="shared" si="72"/>
        <v>0</v>
      </c>
    </row>
    <row r="204" spans="1:19" x14ac:dyDescent="0.3">
      <c r="A204" s="21">
        <v>80</v>
      </c>
      <c r="B204" s="21">
        <v>1401010335</v>
      </c>
      <c r="C204" s="2" t="s">
        <v>1268</v>
      </c>
      <c r="D204" s="93"/>
      <c r="E204" s="162">
        <v>1.88</v>
      </c>
      <c r="F204" s="123">
        <f>ROUND(E204*'Anexa 1.4. Total'!$C$28,2)</f>
        <v>0</v>
      </c>
      <c r="G204" s="123">
        <f>ROUND(F204*'Anexa 1.4. Total'!$C$33,2)</f>
        <v>0</v>
      </c>
      <c r="H204" s="124">
        <f t="shared" si="64"/>
        <v>0</v>
      </c>
      <c r="I204" s="143">
        <f t="shared" si="66"/>
        <v>6</v>
      </c>
      <c r="J204" s="144">
        <f t="shared" si="67"/>
        <v>11.28</v>
      </c>
      <c r="K204" s="145">
        <f t="shared" si="68"/>
        <v>0</v>
      </c>
      <c r="L204" s="123">
        <f t="shared" si="65"/>
        <v>0</v>
      </c>
      <c r="M204" s="17" t="s">
        <v>1483</v>
      </c>
      <c r="N204" s="93">
        <f t="shared" si="69"/>
        <v>3</v>
      </c>
      <c r="O204" s="128">
        <f t="shared" si="70"/>
        <v>0</v>
      </c>
      <c r="P204" s="93">
        <v>2</v>
      </c>
      <c r="Q204" s="128">
        <f t="shared" si="71"/>
        <v>0</v>
      </c>
      <c r="R204" s="93">
        <v>1</v>
      </c>
      <c r="S204" s="128">
        <f t="shared" si="72"/>
        <v>0</v>
      </c>
    </row>
    <row r="205" spans="1:19" x14ac:dyDescent="0.3">
      <c r="A205" s="21">
        <v>81</v>
      </c>
      <c r="B205" s="21">
        <v>1401010334</v>
      </c>
      <c r="C205" s="2" t="s">
        <v>1269</v>
      </c>
      <c r="D205" s="93"/>
      <c r="E205" s="162">
        <v>1.34</v>
      </c>
      <c r="F205" s="123">
        <f>ROUND(E205*'Anexa 1.4. Total'!$C$28,2)</f>
        <v>0</v>
      </c>
      <c r="G205" s="123">
        <f>ROUND(F205*'Anexa 1.4. Total'!$C$33,2)</f>
        <v>0</v>
      </c>
      <c r="H205" s="124">
        <f t="shared" si="64"/>
        <v>0</v>
      </c>
      <c r="I205" s="143">
        <f t="shared" si="66"/>
        <v>6</v>
      </c>
      <c r="J205" s="144">
        <f t="shared" si="67"/>
        <v>8.0400000000000009</v>
      </c>
      <c r="K205" s="145">
        <f t="shared" si="68"/>
        <v>0</v>
      </c>
      <c r="L205" s="123">
        <f t="shared" si="65"/>
        <v>0</v>
      </c>
      <c r="M205" s="17" t="s">
        <v>1483</v>
      </c>
      <c r="N205" s="93">
        <f t="shared" si="69"/>
        <v>3</v>
      </c>
      <c r="O205" s="128">
        <f t="shared" si="70"/>
        <v>0</v>
      </c>
      <c r="P205" s="93">
        <v>2</v>
      </c>
      <c r="Q205" s="128">
        <f t="shared" si="71"/>
        <v>0</v>
      </c>
      <c r="R205" s="93">
        <v>1</v>
      </c>
      <c r="S205" s="128">
        <f t="shared" si="72"/>
        <v>0</v>
      </c>
    </row>
    <row r="206" spans="1:19" x14ac:dyDescent="0.3">
      <c r="A206" s="21">
        <v>82</v>
      </c>
      <c r="B206" s="21">
        <v>1401010697</v>
      </c>
      <c r="C206" s="2" t="s">
        <v>1270</v>
      </c>
      <c r="D206" s="93"/>
      <c r="E206" s="162">
        <v>1.88</v>
      </c>
      <c r="F206" s="123">
        <f>ROUND(E206*'Anexa 1.4. Total'!$C$28,2)</f>
        <v>0</v>
      </c>
      <c r="G206" s="123">
        <f>ROUND(F206*'Anexa 1.4. Total'!$C$33,2)</f>
        <v>0</v>
      </c>
      <c r="H206" s="124">
        <f t="shared" si="64"/>
        <v>0</v>
      </c>
      <c r="I206" s="143">
        <f t="shared" si="66"/>
        <v>6</v>
      </c>
      <c r="J206" s="144">
        <f t="shared" si="67"/>
        <v>11.28</v>
      </c>
      <c r="K206" s="145">
        <f t="shared" si="68"/>
        <v>0</v>
      </c>
      <c r="L206" s="123">
        <f t="shared" si="65"/>
        <v>0</v>
      </c>
      <c r="M206" s="17" t="s">
        <v>1483</v>
      </c>
      <c r="N206" s="93">
        <f t="shared" si="69"/>
        <v>3</v>
      </c>
      <c r="O206" s="128">
        <f t="shared" si="70"/>
        <v>0</v>
      </c>
      <c r="P206" s="93">
        <v>2</v>
      </c>
      <c r="Q206" s="128">
        <f t="shared" si="71"/>
        <v>0</v>
      </c>
      <c r="R206" s="93">
        <v>1</v>
      </c>
      <c r="S206" s="128">
        <f t="shared" si="72"/>
        <v>0</v>
      </c>
    </row>
    <row r="207" spans="1:19" x14ac:dyDescent="0.3">
      <c r="A207" s="21">
        <v>83</v>
      </c>
      <c r="B207" s="21">
        <v>1401010696</v>
      </c>
      <c r="C207" s="2" t="s">
        <v>1271</v>
      </c>
      <c r="D207" s="93"/>
      <c r="E207" s="162">
        <v>1.34</v>
      </c>
      <c r="F207" s="123">
        <f>ROUND(E207*'Anexa 1.4. Total'!$C$28,2)</f>
        <v>0</v>
      </c>
      <c r="G207" s="123">
        <f>ROUND(F207*'Anexa 1.4. Total'!$C$33,2)</f>
        <v>0</v>
      </c>
      <c r="H207" s="124">
        <f t="shared" si="64"/>
        <v>0</v>
      </c>
      <c r="I207" s="143">
        <f t="shared" si="66"/>
        <v>6</v>
      </c>
      <c r="J207" s="144">
        <f t="shared" si="67"/>
        <v>8.0400000000000009</v>
      </c>
      <c r="K207" s="145">
        <f t="shared" si="68"/>
        <v>0</v>
      </c>
      <c r="L207" s="123">
        <f t="shared" si="65"/>
        <v>0</v>
      </c>
      <c r="M207" s="17" t="s">
        <v>1483</v>
      </c>
      <c r="N207" s="93">
        <f t="shared" si="69"/>
        <v>3</v>
      </c>
      <c r="O207" s="128">
        <f t="shared" si="70"/>
        <v>0</v>
      </c>
      <c r="P207" s="93">
        <v>2</v>
      </c>
      <c r="Q207" s="128">
        <f t="shared" si="71"/>
        <v>0</v>
      </c>
      <c r="R207" s="93">
        <v>1</v>
      </c>
      <c r="S207" s="128">
        <f t="shared" si="72"/>
        <v>0</v>
      </c>
    </row>
    <row r="208" spans="1:19" x14ac:dyDescent="0.3">
      <c r="A208" s="21">
        <v>84</v>
      </c>
      <c r="B208" s="21">
        <v>1401010699</v>
      </c>
      <c r="C208" s="2" t="s">
        <v>1272</v>
      </c>
      <c r="D208" s="93"/>
      <c r="E208" s="162">
        <v>1.88</v>
      </c>
      <c r="F208" s="123">
        <f>ROUND(E208*'Anexa 1.4. Total'!$C$28,2)</f>
        <v>0</v>
      </c>
      <c r="G208" s="123">
        <f>ROUND(F208*'Anexa 1.4. Total'!$C$33,2)</f>
        <v>0</v>
      </c>
      <c r="H208" s="124">
        <f t="shared" si="64"/>
        <v>0</v>
      </c>
      <c r="I208" s="143">
        <f t="shared" si="66"/>
        <v>6</v>
      </c>
      <c r="J208" s="144">
        <f t="shared" si="67"/>
        <v>11.28</v>
      </c>
      <c r="K208" s="145">
        <f t="shared" si="68"/>
        <v>0</v>
      </c>
      <c r="L208" s="123">
        <f t="shared" si="65"/>
        <v>0</v>
      </c>
      <c r="M208" s="17" t="s">
        <v>1483</v>
      </c>
      <c r="N208" s="93">
        <f t="shared" si="69"/>
        <v>3</v>
      </c>
      <c r="O208" s="128">
        <f t="shared" si="70"/>
        <v>0</v>
      </c>
      <c r="P208" s="93">
        <v>2</v>
      </c>
      <c r="Q208" s="128">
        <f t="shared" si="71"/>
        <v>0</v>
      </c>
      <c r="R208" s="93">
        <v>1</v>
      </c>
      <c r="S208" s="128">
        <f t="shared" si="72"/>
        <v>0</v>
      </c>
    </row>
    <row r="209" spans="1:19" x14ac:dyDescent="0.3">
      <c r="A209" s="21">
        <v>85</v>
      </c>
      <c r="B209" s="21">
        <v>1401010698</v>
      </c>
      <c r="C209" s="2" t="s">
        <v>1273</v>
      </c>
      <c r="D209" s="93"/>
      <c r="E209" s="162">
        <v>1.34</v>
      </c>
      <c r="F209" s="123">
        <f>ROUND(E209*'Anexa 1.4. Total'!$C$28,2)</f>
        <v>0</v>
      </c>
      <c r="G209" s="123">
        <f>ROUND(F209*'Anexa 1.4. Total'!$C$33,2)</f>
        <v>0</v>
      </c>
      <c r="H209" s="124">
        <f t="shared" si="64"/>
        <v>0</v>
      </c>
      <c r="I209" s="143">
        <f t="shared" si="66"/>
        <v>6</v>
      </c>
      <c r="J209" s="144">
        <f t="shared" si="67"/>
        <v>8.0400000000000009</v>
      </c>
      <c r="K209" s="145">
        <f t="shared" si="68"/>
        <v>0</v>
      </c>
      <c r="L209" s="123">
        <f t="shared" si="65"/>
        <v>0</v>
      </c>
      <c r="M209" s="17" t="s">
        <v>1483</v>
      </c>
      <c r="N209" s="93">
        <f t="shared" si="69"/>
        <v>3</v>
      </c>
      <c r="O209" s="128">
        <f t="shared" si="70"/>
        <v>0</v>
      </c>
      <c r="P209" s="93">
        <v>2</v>
      </c>
      <c r="Q209" s="128">
        <f t="shared" si="71"/>
        <v>0</v>
      </c>
      <c r="R209" s="93">
        <v>1</v>
      </c>
      <c r="S209" s="128">
        <f t="shared" si="72"/>
        <v>0</v>
      </c>
    </row>
    <row r="210" spans="1:19" x14ac:dyDescent="0.3">
      <c r="A210" s="21">
        <v>86</v>
      </c>
      <c r="B210" s="21">
        <v>1401010337</v>
      </c>
      <c r="C210" s="2" t="s">
        <v>1274</v>
      </c>
      <c r="D210" s="93"/>
      <c r="E210" s="162">
        <v>1.88</v>
      </c>
      <c r="F210" s="123">
        <f>ROUND(E210*'Anexa 1.4. Total'!$C$28,2)</f>
        <v>0</v>
      </c>
      <c r="G210" s="123">
        <f>ROUND(F210*'Anexa 1.4. Total'!$C$33,2)</f>
        <v>0</v>
      </c>
      <c r="H210" s="124">
        <f t="shared" si="64"/>
        <v>0</v>
      </c>
      <c r="I210" s="143">
        <f t="shared" si="66"/>
        <v>6</v>
      </c>
      <c r="J210" s="144">
        <f t="shared" si="67"/>
        <v>11.28</v>
      </c>
      <c r="K210" s="145">
        <f t="shared" si="68"/>
        <v>0</v>
      </c>
      <c r="L210" s="123">
        <f t="shared" si="65"/>
        <v>0</v>
      </c>
      <c r="M210" s="17" t="s">
        <v>1483</v>
      </c>
      <c r="N210" s="93">
        <f t="shared" si="69"/>
        <v>3</v>
      </c>
      <c r="O210" s="128">
        <f t="shared" si="70"/>
        <v>0</v>
      </c>
      <c r="P210" s="93">
        <v>2</v>
      </c>
      <c r="Q210" s="128">
        <f t="shared" si="71"/>
        <v>0</v>
      </c>
      <c r="R210" s="93">
        <v>1</v>
      </c>
      <c r="S210" s="128">
        <f t="shared" si="72"/>
        <v>0</v>
      </c>
    </row>
    <row r="211" spans="1:19" x14ac:dyDescent="0.3">
      <c r="A211" s="21">
        <v>87</v>
      </c>
      <c r="B211" s="21">
        <v>1401010339</v>
      </c>
      <c r="C211" s="2" t="s">
        <v>1275</v>
      </c>
      <c r="D211" s="93"/>
      <c r="E211" s="162">
        <v>1.88</v>
      </c>
      <c r="F211" s="123">
        <f>ROUND(E211*'Anexa 1.4. Total'!$C$28,2)</f>
        <v>0</v>
      </c>
      <c r="G211" s="123">
        <f>ROUND(F211*'Anexa 1.4. Total'!$C$33,2)</f>
        <v>0</v>
      </c>
      <c r="H211" s="124">
        <f t="shared" si="64"/>
        <v>0</v>
      </c>
      <c r="I211" s="143">
        <f t="shared" si="66"/>
        <v>6</v>
      </c>
      <c r="J211" s="144">
        <f t="shared" si="67"/>
        <v>11.28</v>
      </c>
      <c r="K211" s="145">
        <f t="shared" si="68"/>
        <v>0</v>
      </c>
      <c r="L211" s="123">
        <f t="shared" si="65"/>
        <v>0</v>
      </c>
      <c r="M211" s="17" t="s">
        <v>1483</v>
      </c>
      <c r="N211" s="93">
        <f t="shared" si="69"/>
        <v>3</v>
      </c>
      <c r="O211" s="128">
        <f t="shared" si="70"/>
        <v>0</v>
      </c>
      <c r="P211" s="93">
        <v>2</v>
      </c>
      <c r="Q211" s="128">
        <f t="shared" si="71"/>
        <v>0</v>
      </c>
      <c r="R211" s="93">
        <v>1</v>
      </c>
      <c r="S211" s="128">
        <f t="shared" si="72"/>
        <v>0</v>
      </c>
    </row>
    <row r="212" spans="1:19" x14ac:dyDescent="0.3">
      <c r="A212" s="21">
        <v>88</v>
      </c>
      <c r="B212" s="21">
        <v>1400020541</v>
      </c>
      <c r="C212" s="2" t="s">
        <v>1276</v>
      </c>
      <c r="D212" s="93"/>
      <c r="E212" s="162">
        <v>2.13</v>
      </c>
      <c r="F212" s="123">
        <f>ROUND(E212*'Anexa 1.4. Total'!$C$28,2)</f>
        <v>0</v>
      </c>
      <c r="G212" s="123">
        <f>ROUND(F212*'Anexa 1.4. Total'!$C$33,2)</f>
        <v>0</v>
      </c>
      <c r="H212" s="124">
        <f t="shared" si="64"/>
        <v>0</v>
      </c>
      <c r="I212" s="143">
        <f t="shared" si="66"/>
        <v>6</v>
      </c>
      <c r="J212" s="144">
        <f t="shared" si="67"/>
        <v>12.78</v>
      </c>
      <c r="K212" s="145">
        <f t="shared" si="68"/>
        <v>0</v>
      </c>
      <c r="L212" s="123">
        <f t="shared" si="65"/>
        <v>0</v>
      </c>
      <c r="M212" s="17" t="s">
        <v>1483</v>
      </c>
      <c r="N212" s="93">
        <f t="shared" si="69"/>
        <v>3</v>
      </c>
      <c r="O212" s="128">
        <f t="shared" si="70"/>
        <v>0</v>
      </c>
      <c r="P212" s="93">
        <v>2</v>
      </c>
      <c r="Q212" s="128">
        <f t="shared" si="71"/>
        <v>0</v>
      </c>
      <c r="R212" s="93">
        <v>1</v>
      </c>
      <c r="S212" s="128">
        <f t="shared" si="72"/>
        <v>0</v>
      </c>
    </row>
    <row r="213" spans="1:19" x14ac:dyDescent="0.3">
      <c r="A213" s="21">
        <v>89</v>
      </c>
      <c r="B213" s="21">
        <v>1401011151</v>
      </c>
      <c r="C213" s="67" t="s">
        <v>1277</v>
      </c>
      <c r="D213" s="94"/>
      <c r="E213" s="162">
        <v>4.67</v>
      </c>
      <c r="F213" s="123">
        <f>ROUND(E213*'Anexa 1.4. Total'!$C$28,2)</f>
        <v>0</v>
      </c>
      <c r="G213" s="123">
        <f>ROUND(F213*'Anexa 1.4. Total'!$C$33,2)</f>
        <v>0</v>
      </c>
      <c r="H213" s="124">
        <f t="shared" si="64"/>
        <v>0</v>
      </c>
      <c r="I213" s="143">
        <f t="shared" si="66"/>
        <v>6</v>
      </c>
      <c r="J213" s="144">
        <f t="shared" si="67"/>
        <v>28.02</v>
      </c>
      <c r="K213" s="145">
        <f t="shared" si="68"/>
        <v>0</v>
      </c>
      <c r="L213" s="123">
        <f t="shared" si="65"/>
        <v>0</v>
      </c>
      <c r="M213" s="17" t="s">
        <v>1484</v>
      </c>
      <c r="N213" s="93">
        <f t="shared" si="69"/>
        <v>3</v>
      </c>
      <c r="O213" s="128">
        <f t="shared" si="70"/>
        <v>0</v>
      </c>
      <c r="P213" s="93">
        <v>2</v>
      </c>
      <c r="Q213" s="128">
        <f t="shared" si="71"/>
        <v>0</v>
      </c>
      <c r="R213" s="93">
        <v>1</v>
      </c>
      <c r="S213" s="128">
        <f t="shared" si="72"/>
        <v>0</v>
      </c>
    </row>
    <row r="214" spans="1:19" x14ac:dyDescent="0.3">
      <c r="A214" s="21">
        <v>90</v>
      </c>
      <c r="B214" s="21">
        <v>1401011152</v>
      </c>
      <c r="C214" s="67" t="s">
        <v>1278</v>
      </c>
      <c r="D214" s="94"/>
      <c r="E214" s="162">
        <v>4.67</v>
      </c>
      <c r="F214" s="123">
        <f>ROUND(E214*'Anexa 1.4. Total'!$C$28,2)</f>
        <v>0</v>
      </c>
      <c r="G214" s="123">
        <f>ROUND(F214*'Anexa 1.4. Total'!$C$33,2)</f>
        <v>0</v>
      </c>
      <c r="H214" s="124">
        <f t="shared" si="64"/>
        <v>0</v>
      </c>
      <c r="I214" s="143">
        <f t="shared" si="66"/>
        <v>6</v>
      </c>
      <c r="J214" s="144">
        <f t="shared" si="67"/>
        <v>28.02</v>
      </c>
      <c r="K214" s="145">
        <f t="shared" si="68"/>
        <v>0</v>
      </c>
      <c r="L214" s="123">
        <f t="shared" si="65"/>
        <v>0</v>
      </c>
      <c r="M214" s="17" t="s">
        <v>1484</v>
      </c>
      <c r="N214" s="93">
        <f t="shared" si="69"/>
        <v>3</v>
      </c>
      <c r="O214" s="128">
        <f t="shared" si="70"/>
        <v>0</v>
      </c>
      <c r="P214" s="93">
        <v>2</v>
      </c>
      <c r="Q214" s="128">
        <f t="shared" si="71"/>
        <v>0</v>
      </c>
      <c r="R214" s="93">
        <v>1</v>
      </c>
      <c r="S214" s="128">
        <f t="shared" si="72"/>
        <v>0</v>
      </c>
    </row>
    <row r="215" spans="1:19" x14ac:dyDescent="0.3">
      <c r="A215" s="21">
        <v>91</v>
      </c>
      <c r="B215" s="21">
        <v>1401011153</v>
      </c>
      <c r="C215" s="67" t="s">
        <v>1279</v>
      </c>
      <c r="D215" s="94"/>
      <c r="E215" s="162">
        <v>4.67</v>
      </c>
      <c r="F215" s="123">
        <f>ROUND(E215*'Anexa 1.4. Total'!$C$28,2)</f>
        <v>0</v>
      </c>
      <c r="G215" s="123">
        <f>ROUND(F215*'Anexa 1.4. Total'!$C$33,2)</f>
        <v>0</v>
      </c>
      <c r="H215" s="124">
        <f t="shared" si="64"/>
        <v>0</v>
      </c>
      <c r="I215" s="143">
        <f t="shared" si="66"/>
        <v>6</v>
      </c>
      <c r="J215" s="144">
        <f t="shared" si="67"/>
        <v>28.02</v>
      </c>
      <c r="K215" s="145">
        <f t="shared" si="68"/>
        <v>0</v>
      </c>
      <c r="L215" s="123">
        <f t="shared" si="65"/>
        <v>0</v>
      </c>
      <c r="M215" s="17" t="s">
        <v>1484</v>
      </c>
      <c r="N215" s="93">
        <f t="shared" si="69"/>
        <v>3</v>
      </c>
      <c r="O215" s="128">
        <f t="shared" si="70"/>
        <v>0</v>
      </c>
      <c r="P215" s="93">
        <v>2</v>
      </c>
      <c r="Q215" s="128">
        <f t="shared" si="71"/>
        <v>0</v>
      </c>
      <c r="R215" s="93">
        <v>1</v>
      </c>
      <c r="S215" s="128">
        <f t="shared" si="72"/>
        <v>0</v>
      </c>
    </row>
    <row r="216" spans="1:19" x14ac:dyDescent="0.3">
      <c r="A216" s="21">
        <v>92</v>
      </c>
      <c r="B216" s="21">
        <v>1401011452</v>
      </c>
      <c r="C216" s="67" t="s">
        <v>1280</v>
      </c>
      <c r="D216" s="94"/>
      <c r="E216" s="162">
        <v>4.67</v>
      </c>
      <c r="F216" s="123">
        <f>ROUND(E216*'Anexa 1.4. Total'!$C$28,2)</f>
        <v>0</v>
      </c>
      <c r="G216" s="123">
        <f>ROUND(F216*'Anexa 1.4. Total'!$C$33,2)</f>
        <v>0</v>
      </c>
      <c r="H216" s="124">
        <f t="shared" si="64"/>
        <v>0</v>
      </c>
      <c r="I216" s="143">
        <f t="shared" si="66"/>
        <v>6</v>
      </c>
      <c r="J216" s="144">
        <f t="shared" si="67"/>
        <v>28.02</v>
      </c>
      <c r="K216" s="145">
        <f t="shared" si="68"/>
        <v>0</v>
      </c>
      <c r="L216" s="123">
        <f t="shared" si="65"/>
        <v>0</v>
      </c>
      <c r="M216" s="17" t="s">
        <v>1484</v>
      </c>
      <c r="N216" s="93">
        <f t="shared" si="69"/>
        <v>3</v>
      </c>
      <c r="O216" s="128">
        <f t="shared" si="70"/>
        <v>0</v>
      </c>
      <c r="P216" s="93">
        <v>2</v>
      </c>
      <c r="Q216" s="128">
        <f t="shared" si="71"/>
        <v>0</v>
      </c>
      <c r="R216" s="93">
        <v>1</v>
      </c>
      <c r="S216" s="128">
        <f t="shared" si="72"/>
        <v>0</v>
      </c>
    </row>
    <row r="217" spans="1:19" x14ac:dyDescent="0.3">
      <c r="A217" s="21">
        <v>93</v>
      </c>
      <c r="B217" s="21">
        <v>1401011453</v>
      </c>
      <c r="C217" s="67" t="s">
        <v>1281</v>
      </c>
      <c r="D217" s="94"/>
      <c r="E217" s="162">
        <v>4.67</v>
      </c>
      <c r="F217" s="123">
        <f>ROUND(E217*'Anexa 1.4. Total'!$C$28,2)</f>
        <v>0</v>
      </c>
      <c r="G217" s="123">
        <f>ROUND(F217*'Anexa 1.4. Total'!$C$33,2)</f>
        <v>0</v>
      </c>
      <c r="H217" s="124">
        <f t="shared" si="64"/>
        <v>0</v>
      </c>
      <c r="I217" s="143">
        <f t="shared" si="66"/>
        <v>6</v>
      </c>
      <c r="J217" s="144">
        <f t="shared" si="67"/>
        <v>28.02</v>
      </c>
      <c r="K217" s="145">
        <f t="shared" si="68"/>
        <v>0</v>
      </c>
      <c r="L217" s="123">
        <f t="shared" si="65"/>
        <v>0</v>
      </c>
      <c r="M217" s="17" t="s">
        <v>1484</v>
      </c>
      <c r="N217" s="93">
        <f t="shared" si="69"/>
        <v>3</v>
      </c>
      <c r="O217" s="128">
        <f t="shared" si="70"/>
        <v>0</v>
      </c>
      <c r="P217" s="93">
        <v>2</v>
      </c>
      <c r="Q217" s="128">
        <f t="shared" si="71"/>
        <v>0</v>
      </c>
      <c r="R217" s="93">
        <v>1</v>
      </c>
      <c r="S217" s="128">
        <f t="shared" si="72"/>
        <v>0</v>
      </c>
    </row>
    <row r="218" spans="1:19" x14ac:dyDescent="0.3">
      <c r="A218" s="21">
        <v>94</v>
      </c>
      <c r="B218" s="21">
        <v>1401011454</v>
      </c>
      <c r="C218" s="67" t="s">
        <v>1282</v>
      </c>
      <c r="D218" s="94"/>
      <c r="E218" s="162">
        <v>4.67</v>
      </c>
      <c r="F218" s="123">
        <f>ROUND(E218*'Anexa 1.4. Total'!$C$28,2)</f>
        <v>0</v>
      </c>
      <c r="G218" s="123">
        <f>ROUND(F218*'Anexa 1.4. Total'!$C$33,2)</f>
        <v>0</v>
      </c>
      <c r="H218" s="124">
        <f t="shared" si="64"/>
        <v>0</v>
      </c>
      <c r="I218" s="143">
        <f t="shared" si="66"/>
        <v>6</v>
      </c>
      <c r="J218" s="144">
        <f t="shared" si="67"/>
        <v>28.02</v>
      </c>
      <c r="K218" s="145">
        <f t="shared" si="68"/>
        <v>0</v>
      </c>
      <c r="L218" s="123">
        <f t="shared" si="65"/>
        <v>0</v>
      </c>
      <c r="M218" s="17" t="s">
        <v>1484</v>
      </c>
      <c r="N218" s="93">
        <f t="shared" si="69"/>
        <v>3</v>
      </c>
      <c r="O218" s="128">
        <f t="shared" si="70"/>
        <v>0</v>
      </c>
      <c r="P218" s="93">
        <v>2</v>
      </c>
      <c r="Q218" s="128">
        <f t="shared" si="71"/>
        <v>0</v>
      </c>
      <c r="R218" s="93">
        <v>1</v>
      </c>
      <c r="S218" s="128">
        <f t="shared" si="72"/>
        <v>0</v>
      </c>
    </row>
    <row r="219" spans="1:19" x14ac:dyDescent="0.3">
      <c r="A219" s="21">
        <v>95</v>
      </c>
      <c r="B219" s="21">
        <v>1401011455</v>
      </c>
      <c r="C219" s="67" t="s">
        <v>1283</v>
      </c>
      <c r="D219" s="94"/>
      <c r="E219" s="162">
        <v>4.67</v>
      </c>
      <c r="F219" s="123">
        <f>ROUND(E219*'Anexa 1.4. Total'!$C$28,2)</f>
        <v>0</v>
      </c>
      <c r="G219" s="123">
        <f>ROUND(F219*'Anexa 1.4. Total'!$C$33,2)</f>
        <v>0</v>
      </c>
      <c r="H219" s="124">
        <f t="shared" si="64"/>
        <v>0</v>
      </c>
      <c r="I219" s="143">
        <f t="shared" si="66"/>
        <v>6</v>
      </c>
      <c r="J219" s="144">
        <f t="shared" si="67"/>
        <v>28.02</v>
      </c>
      <c r="K219" s="145">
        <f t="shared" si="68"/>
        <v>0</v>
      </c>
      <c r="L219" s="123">
        <f t="shared" si="65"/>
        <v>0</v>
      </c>
      <c r="M219" s="17" t="s">
        <v>1484</v>
      </c>
      <c r="N219" s="93">
        <f t="shared" si="69"/>
        <v>3</v>
      </c>
      <c r="O219" s="128">
        <f t="shared" si="70"/>
        <v>0</v>
      </c>
      <c r="P219" s="93">
        <v>2</v>
      </c>
      <c r="Q219" s="128">
        <f t="shared" si="71"/>
        <v>0</v>
      </c>
      <c r="R219" s="93">
        <v>1</v>
      </c>
      <c r="S219" s="128">
        <f t="shared" si="72"/>
        <v>0</v>
      </c>
    </row>
    <row r="220" spans="1:19" x14ac:dyDescent="0.3">
      <c r="A220" s="21">
        <v>96</v>
      </c>
      <c r="B220" s="21">
        <v>1401011456</v>
      </c>
      <c r="C220" s="67" t="s">
        <v>1284</v>
      </c>
      <c r="D220" s="94"/>
      <c r="E220" s="162">
        <v>4.67</v>
      </c>
      <c r="F220" s="123">
        <f>ROUND(E220*'Anexa 1.4. Total'!$C$28,2)</f>
        <v>0</v>
      </c>
      <c r="G220" s="123">
        <f>ROUND(F220*'Anexa 1.4. Total'!$C$33,2)</f>
        <v>0</v>
      </c>
      <c r="H220" s="124">
        <f t="shared" si="64"/>
        <v>0</v>
      </c>
      <c r="I220" s="143">
        <f t="shared" si="66"/>
        <v>6</v>
      </c>
      <c r="J220" s="144">
        <f t="shared" si="67"/>
        <v>28.02</v>
      </c>
      <c r="K220" s="145">
        <f t="shared" si="68"/>
        <v>0</v>
      </c>
      <c r="L220" s="123">
        <f t="shared" si="65"/>
        <v>0</v>
      </c>
      <c r="M220" s="17" t="s">
        <v>1484</v>
      </c>
      <c r="N220" s="93">
        <f t="shared" si="69"/>
        <v>3</v>
      </c>
      <c r="O220" s="128">
        <f t="shared" si="70"/>
        <v>0</v>
      </c>
      <c r="P220" s="93">
        <v>2</v>
      </c>
      <c r="Q220" s="128">
        <f t="shared" si="71"/>
        <v>0</v>
      </c>
      <c r="R220" s="93">
        <v>1</v>
      </c>
      <c r="S220" s="128">
        <f t="shared" si="72"/>
        <v>0</v>
      </c>
    </row>
    <row r="221" spans="1:19" x14ac:dyDescent="0.3">
      <c r="A221" s="21">
        <v>97</v>
      </c>
      <c r="B221" s="21">
        <v>1401011490</v>
      </c>
      <c r="C221" s="67" t="s">
        <v>1285</v>
      </c>
      <c r="D221" s="94"/>
      <c r="E221" s="162">
        <v>4.67</v>
      </c>
      <c r="F221" s="123">
        <f>ROUND(E221*'Anexa 1.4. Total'!$C$28,2)</f>
        <v>0</v>
      </c>
      <c r="G221" s="123">
        <f>ROUND(F221*'Anexa 1.4. Total'!$C$33,2)</f>
        <v>0</v>
      </c>
      <c r="H221" s="124">
        <f t="shared" si="64"/>
        <v>0</v>
      </c>
      <c r="I221" s="143">
        <f t="shared" si="66"/>
        <v>6</v>
      </c>
      <c r="J221" s="144">
        <f t="shared" si="67"/>
        <v>28.02</v>
      </c>
      <c r="K221" s="145">
        <f t="shared" si="68"/>
        <v>0</v>
      </c>
      <c r="L221" s="123">
        <f t="shared" si="65"/>
        <v>0</v>
      </c>
      <c r="M221" s="17" t="s">
        <v>1484</v>
      </c>
      <c r="N221" s="93">
        <f t="shared" si="69"/>
        <v>3</v>
      </c>
      <c r="O221" s="128">
        <f t="shared" si="70"/>
        <v>0</v>
      </c>
      <c r="P221" s="93">
        <v>2</v>
      </c>
      <c r="Q221" s="128">
        <f t="shared" si="71"/>
        <v>0</v>
      </c>
      <c r="R221" s="93">
        <v>1</v>
      </c>
      <c r="S221" s="128">
        <f t="shared" si="72"/>
        <v>0</v>
      </c>
    </row>
    <row r="222" spans="1:19" x14ac:dyDescent="0.3">
      <c r="A222" s="151"/>
      <c r="B222" s="151"/>
      <c r="C222" s="66" t="s">
        <v>1286</v>
      </c>
      <c r="D222" s="92"/>
      <c r="E222" s="92"/>
      <c r="F222" s="160"/>
      <c r="G222" s="123">
        <f>ROUND(F222*'Anexa 1.4. Total'!$C$33,2)</f>
        <v>0</v>
      </c>
      <c r="H222" s="161"/>
      <c r="I222" s="153"/>
      <c r="J222" s="141">
        <f>SUM(J125:J221)</f>
        <v>1427.8799999999992</v>
      </c>
      <c r="K222" s="142">
        <f>SUM(K125:K221)</f>
        <v>0</v>
      </c>
      <c r="L222" s="141">
        <f>SUM(L125:L221)</f>
        <v>0</v>
      </c>
      <c r="M222" s="118">
        <f t="shared" ref="M222" si="73">SUM(M125:M221)</f>
        <v>0</v>
      </c>
      <c r="N222" s="141"/>
      <c r="O222" s="141">
        <f t="shared" ref="O222:S222" si="74">SUM(O125:O221)</f>
        <v>0</v>
      </c>
      <c r="P222" s="141"/>
      <c r="Q222" s="141">
        <f t="shared" si="74"/>
        <v>0</v>
      </c>
      <c r="R222" s="141"/>
      <c r="S222" s="141">
        <f t="shared" si="74"/>
        <v>0</v>
      </c>
    </row>
    <row r="223" spans="1:19" x14ac:dyDescent="0.3">
      <c r="A223" s="21">
        <v>1</v>
      </c>
      <c r="B223" s="93"/>
      <c r="C223" s="2" t="s">
        <v>1287</v>
      </c>
      <c r="D223" s="93"/>
      <c r="E223" s="128">
        <v>1.29</v>
      </c>
      <c r="F223" s="123">
        <f>ROUND(E223*'Anexa 1.4. Total'!$C$29,2)</f>
        <v>0</v>
      </c>
      <c r="G223" s="123">
        <f>ROUND(F223*'Anexa 1.4. Total'!$C$33,2)</f>
        <v>0</v>
      </c>
      <c r="H223" s="124">
        <f t="shared" ref="H223:H272" si="75">F223+G223</f>
        <v>0</v>
      </c>
      <c r="I223" s="125">
        <f>P223*3</f>
        <v>12</v>
      </c>
      <c r="J223" s="155">
        <f>I223*E223</f>
        <v>15.48</v>
      </c>
      <c r="K223" s="145">
        <f>I223*F223</f>
        <v>0</v>
      </c>
      <c r="L223" s="123">
        <f t="shared" ref="L223:L272" si="76">I223*H223</f>
        <v>0</v>
      </c>
      <c r="M223" s="17" t="s">
        <v>1485</v>
      </c>
      <c r="N223" s="93">
        <f>R223*3</f>
        <v>3</v>
      </c>
      <c r="O223" s="128">
        <f t="shared" si="70"/>
        <v>0</v>
      </c>
      <c r="P223" s="93">
        <v>4</v>
      </c>
      <c r="Q223" s="128">
        <f t="shared" si="71"/>
        <v>0</v>
      </c>
      <c r="R223" s="93">
        <v>1</v>
      </c>
      <c r="S223" s="128">
        <f t="shared" si="72"/>
        <v>0</v>
      </c>
    </row>
    <row r="224" spans="1:19" x14ac:dyDescent="0.3">
      <c r="A224" s="21">
        <v>2</v>
      </c>
      <c r="B224" s="93"/>
      <c r="C224" s="2" t="s">
        <v>1288</v>
      </c>
      <c r="D224" s="93"/>
      <c r="E224" s="128">
        <v>43.7</v>
      </c>
      <c r="F224" s="123">
        <f>ROUND(E224*'Anexa 1.4. Total'!$C$29,2)</f>
        <v>0</v>
      </c>
      <c r="G224" s="123">
        <f>ROUND(F224*'Anexa 1.4. Total'!$C$33,2)</f>
        <v>0</v>
      </c>
      <c r="H224" s="124">
        <f t="shared" si="75"/>
        <v>0</v>
      </c>
      <c r="I224" s="125">
        <f t="shared" ref="I224:I272" si="77">P224*3</f>
        <v>12</v>
      </c>
      <c r="J224" s="155">
        <f t="shared" ref="J224:J272" si="78">I224*E224</f>
        <v>524.40000000000009</v>
      </c>
      <c r="K224" s="145">
        <f t="shared" ref="K224:K272" si="79">I224*F224</f>
        <v>0</v>
      </c>
      <c r="L224" s="123">
        <f t="shared" si="76"/>
        <v>0</v>
      </c>
      <c r="M224" s="17" t="s">
        <v>1486</v>
      </c>
      <c r="N224" s="93">
        <f t="shared" ref="N224:N272" si="80">R224*3</f>
        <v>3</v>
      </c>
      <c r="O224" s="128">
        <f t="shared" si="70"/>
        <v>0</v>
      </c>
      <c r="P224" s="93">
        <v>4</v>
      </c>
      <c r="Q224" s="128">
        <f t="shared" si="71"/>
        <v>0</v>
      </c>
      <c r="R224" s="93">
        <v>1</v>
      </c>
      <c r="S224" s="128">
        <f t="shared" si="72"/>
        <v>0</v>
      </c>
    </row>
    <row r="225" spans="1:19" x14ac:dyDescent="0.3">
      <c r="A225" s="21">
        <v>3</v>
      </c>
      <c r="B225" s="93"/>
      <c r="C225" s="2" t="s">
        <v>1289</v>
      </c>
      <c r="D225" s="93"/>
      <c r="E225" s="128">
        <v>49.18</v>
      </c>
      <c r="F225" s="123">
        <f>ROUND(E225*'Anexa 1.4. Total'!$C$29,2)</f>
        <v>0</v>
      </c>
      <c r="G225" s="123">
        <f>ROUND(F225*'Anexa 1.4. Total'!$C$33,2)</f>
        <v>0</v>
      </c>
      <c r="H225" s="124">
        <f t="shared" si="75"/>
        <v>0</v>
      </c>
      <c r="I225" s="125">
        <f t="shared" si="77"/>
        <v>12</v>
      </c>
      <c r="J225" s="155">
        <f t="shared" si="78"/>
        <v>590.16</v>
      </c>
      <c r="K225" s="145">
        <f t="shared" si="79"/>
        <v>0</v>
      </c>
      <c r="L225" s="123">
        <f t="shared" si="76"/>
        <v>0</v>
      </c>
      <c r="M225" s="17" t="s">
        <v>1486</v>
      </c>
      <c r="N225" s="93">
        <f t="shared" si="80"/>
        <v>3</v>
      </c>
      <c r="O225" s="128">
        <f t="shared" si="70"/>
        <v>0</v>
      </c>
      <c r="P225" s="93">
        <v>4</v>
      </c>
      <c r="Q225" s="128">
        <f t="shared" si="71"/>
        <v>0</v>
      </c>
      <c r="R225" s="93">
        <v>1</v>
      </c>
      <c r="S225" s="128">
        <f t="shared" si="72"/>
        <v>0</v>
      </c>
    </row>
    <row r="226" spans="1:19" x14ac:dyDescent="0.3">
      <c r="A226" s="21">
        <v>4</v>
      </c>
      <c r="B226" s="93"/>
      <c r="C226" s="2" t="s">
        <v>1290</v>
      </c>
      <c r="D226" s="93"/>
      <c r="E226" s="128">
        <v>72.599999999999994</v>
      </c>
      <c r="F226" s="123">
        <f>ROUND(E226*'Anexa 1.4. Total'!$C$29,2)</f>
        <v>0</v>
      </c>
      <c r="G226" s="123">
        <f>ROUND(F226*'Anexa 1.4. Total'!$C$33,2)</f>
        <v>0</v>
      </c>
      <c r="H226" s="124">
        <f t="shared" si="75"/>
        <v>0</v>
      </c>
      <c r="I226" s="125">
        <f t="shared" si="77"/>
        <v>12</v>
      </c>
      <c r="J226" s="155">
        <f t="shared" si="78"/>
        <v>871.19999999999993</v>
      </c>
      <c r="K226" s="145">
        <f t="shared" si="79"/>
        <v>0</v>
      </c>
      <c r="L226" s="123">
        <f t="shared" si="76"/>
        <v>0</v>
      </c>
      <c r="M226" s="17" t="s">
        <v>1291</v>
      </c>
      <c r="N226" s="93">
        <f t="shared" si="80"/>
        <v>3</v>
      </c>
      <c r="O226" s="128">
        <f t="shared" si="70"/>
        <v>0</v>
      </c>
      <c r="P226" s="93">
        <v>4</v>
      </c>
      <c r="Q226" s="128">
        <f t="shared" si="71"/>
        <v>0</v>
      </c>
      <c r="R226" s="93">
        <v>1</v>
      </c>
      <c r="S226" s="128">
        <f t="shared" si="72"/>
        <v>0</v>
      </c>
    </row>
    <row r="227" spans="1:19" x14ac:dyDescent="0.3">
      <c r="A227" s="21">
        <v>5</v>
      </c>
      <c r="B227" s="93"/>
      <c r="C227" s="2" t="s">
        <v>1292</v>
      </c>
      <c r="D227" s="93"/>
      <c r="E227" s="128">
        <v>28.82</v>
      </c>
      <c r="F227" s="123">
        <f>ROUND(E227*'Anexa 1.4. Total'!$C$29,2)</f>
        <v>0</v>
      </c>
      <c r="G227" s="123">
        <f>ROUND(F227*'Anexa 1.4. Total'!$C$33,2)</f>
        <v>0</v>
      </c>
      <c r="H227" s="124">
        <f t="shared" si="75"/>
        <v>0</v>
      </c>
      <c r="I227" s="125">
        <f t="shared" si="77"/>
        <v>12</v>
      </c>
      <c r="J227" s="155">
        <f t="shared" si="78"/>
        <v>345.84000000000003</v>
      </c>
      <c r="K227" s="145">
        <f t="shared" si="79"/>
        <v>0</v>
      </c>
      <c r="L227" s="123">
        <f t="shared" si="76"/>
        <v>0</v>
      </c>
      <c r="M227" s="17" t="s">
        <v>1486</v>
      </c>
      <c r="N227" s="93">
        <f t="shared" si="80"/>
        <v>3</v>
      </c>
      <c r="O227" s="128">
        <f t="shared" si="70"/>
        <v>0</v>
      </c>
      <c r="P227" s="93">
        <v>4</v>
      </c>
      <c r="Q227" s="128">
        <f t="shared" si="71"/>
        <v>0</v>
      </c>
      <c r="R227" s="93">
        <v>1</v>
      </c>
      <c r="S227" s="128">
        <f t="shared" si="72"/>
        <v>0</v>
      </c>
    </row>
    <row r="228" spans="1:19" x14ac:dyDescent="0.3">
      <c r="A228" s="21">
        <v>6</v>
      </c>
      <c r="B228" s="93"/>
      <c r="C228" s="2" t="s">
        <v>1293</v>
      </c>
      <c r="D228" s="93"/>
      <c r="E228" s="128">
        <v>93.03</v>
      </c>
      <c r="F228" s="123">
        <f>ROUND(E228*'Anexa 1.4. Total'!$C$29,2)</f>
        <v>0</v>
      </c>
      <c r="G228" s="123">
        <f>ROUND(F228*'Anexa 1.4. Total'!$C$33,2)</f>
        <v>0</v>
      </c>
      <c r="H228" s="124">
        <f t="shared" si="75"/>
        <v>0</v>
      </c>
      <c r="I228" s="125">
        <f t="shared" si="77"/>
        <v>12</v>
      </c>
      <c r="J228" s="155">
        <f t="shared" si="78"/>
        <v>1116.3600000000001</v>
      </c>
      <c r="K228" s="145">
        <f t="shared" si="79"/>
        <v>0</v>
      </c>
      <c r="L228" s="123">
        <f t="shared" si="76"/>
        <v>0</v>
      </c>
      <c r="M228" s="17" t="s">
        <v>1291</v>
      </c>
      <c r="N228" s="93">
        <f t="shared" si="80"/>
        <v>3</v>
      </c>
      <c r="O228" s="128">
        <f t="shared" si="70"/>
        <v>0</v>
      </c>
      <c r="P228" s="93">
        <v>4</v>
      </c>
      <c r="Q228" s="128">
        <f t="shared" si="71"/>
        <v>0</v>
      </c>
      <c r="R228" s="93">
        <v>1</v>
      </c>
      <c r="S228" s="128">
        <f t="shared" si="72"/>
        <v>0</v>
      </c>
    </row>
    <row r="229" spans="1:19" x14ac:dyDescent="0.3">
      <c r="A229" s="21">
        <v>7</v>
      </c>
      <c r="B229" s="93"/>
      <c r="C229" s="2" t="s">
        <v>1294</v>
      </c>
      <c r="D229" s="93"/>
      <c r="E229" s="128">
        <v>6.6</v>
      </c>
      <c r="F229" s="123">
        <f>ROUND(E229*'Anexa 1.4. Total'!$C$29,2)</f>
        <v>0</v>
      </c>
      <c r="G229" s="123">
        <f>ROUND(F229*'Anexa 1.4. Total'!$C$33,2)</f>
        <v>0</v>
      </c>
      <c r="H229" s="124">
        <f t="shared" si="75"/>
        <v>0</v>
      </c>
      <c r="I229" s="125">
        <f t="shared" si="77"/>
        <v>12</v>
      </c>
      <c r="J229" s="155">
        <f t="shared" si="78"/>
        <v>79.199999999999989</v>
      </c>
      <c r="K229" s="145">
        <f t="shared" si="79"/>
        <v>0</v>
      </c>
      <c r="L229" s="123">
        <f t="shared" si="76"/>
        <v>0</v>
      </c>
      <c r="M229" s="17" t="s">
        <v>1487</v>
      </c>
      <c r="N229" s="93">
        <f t="shared" si="80"/>
        <v>3</v>
      </c>
      <c r="O229" s="128">
        <f t="shared" si="70"/>
        <v>0</v>
      </c>
      <c r="P229" s="93">
        <v>4</v>
      </c>
      <c r="Q229" s="128">
        <f t="shared" si="71"/>
        <v>0</v>
      </c>
      <c r="R229" s="93">
        <v>1</v>
      </c>
      <c r="S229" s="128">
        <f t="shared" si="72"/>
        <v>0</v>
      </c>
    </row>
    <row r="230" spans="1:19" x14ac:dyDescent="0.3">
      <c r="A230" s="21">
        <v>8</v>
      </c>
      <c r="B230" s="93"/>
      <c r="C230" s="2" t="s">
        <v>1295</v>
      </c>
      <c r="D230" s="93"/>
      <c r="E230" s="128">
        <v>10.59</v>
      </c>
      <c r="F230" s="123">
        <f>ROUND(E230*'Anexa 1.4. Total'!$C$29,2)</f>
        <v>0</v>
      </c>
      <c r="G230" s="123">
        <f>ROUND(F230*'Anexa 1.4. Total'!$C$33,2)</f>
        <v>0</v>
      </c>
      <c r="H230" s="124">
        <f t="shared" si="75"/>
        <v>0</v>
      </c>
      <c r="I230" s="125">
        <f t="shared" si="77"/>
        <v>12</v>
      </c>
      <c r="J230" s="155">
        <f t="shared" si="78"/>
        <v>127.08</v>
      </c>
      <c r="K230" s="145">
        <f t="shared" si="79"/>
        <v>0</v>
      </c>
      <c r="L230" s="123">
        <f t="shared" si="76"/>
        <v>0</v>
      </c>
      <c r="M230" s="17" t="s">
        <v>1487</v>
      </c>
      <c r="N230" s="93">
        <f t="shared" si="80"/>
        <v>3</v>
      </c>
      <c r="O230" s="128">
        <f t="shared" si="70"/>
        <v>0</v>
      </c>
      <c r="P230" s="93">
        <v>4</v>
      </c>
      <c r="Q230" s="128">
        <f t="shared" si="71"/>
        <v>0</v>
      </c>
      <c r="R230" s="93">
        <v>1</v>
      </c>
      <c r="S230" s="128">
        <f t="shared" si="72"/>
        <v>0</v>
      </c>
    </row>
    <row r="231" spans="1:19" x14ac:dyDescent="0.3">
      <c r="A231" s="21">
        <v>9</v>
      </c>
      <c r="B231" s="93"/>
      <c r="C231" s="2" t="s">
        <v>1296</v>
      </c>
      <c r="D231" s="93"/>
      <c r="E231" s="128">
        <v>19.27</v>
      </c>
      <c r="F231" s="123">
        <f>ROUND(E231*'Anexa 1.4. Total'!$C$29,2)</f>
        <v>0</v>
      </c>
      <c r="G231" s="123">
        <f>ROUND(F231*'Anexa 1.4. Total'!$C$33,2)</f>
        <v>0</v>
      </c>
      <c r="H231" s="124">
        <f t="shared" si="75"/>
        <v>0</v>
      </c>
      <c r="I231" s="125">
        <f t="shared" si="77"/>
        <v>12</v>
      </c>
      <c r="J231" s="155">
        <f t="shared" si="78"/>
        <v>231.24</v>
      </c>
      <c r="K231" s="145">
        <f t="shared" si="79"/>
        <v>0</v>
      </c>
      <c r="L231" s="123">
        <f t="shared" si="76"/>
        <v>0</v>
      </c>
      <c r="M231" s="17" t="s">
        <v>1487</v>
      </c>
      <c r="N231" s="93">
        <f t="shared" si="80"/>
        <v>3</v>
      </c>
      <c r="O231" s="128">
        <f t="shared" si="70"/>
        <v>0</v>
      </c>
      <c r="P231" s="93">
        <v>4</v>
      </c>
      <c r="Q231" s="128">
        <f t="shared" si="71"/>
        <v>0</v>
      </c>
      <c r="R231" s="93">
        <v>1</v>
      </c>
      <c r="S231" s="128">
        <f t="shared" si="72"/>
        <v>0</v>
      </c>
    </row>
    <row r="232" spans="1:19" x14ac:dyDescent="0.3">
      <c r="A232" s="21">
        <v>10</v>
      </c>
      <c r="B232" s="93"/>
      <c r="C232" s="2" t="s">
        <v>1297</v>
      </c>
      <c r="D232" s="93"/>
      <c r="E232" s="128">
        <v>28.9</v>
      </c>
      <c r="F232" s="123">
        <f>ROUND(E232*'Anexa 1.4. Total'!$C$29,2)</f>
        <v>0</v>
      </c>
      <c r="G232" s="123">
        <f>ROUND(F232*'Anexa 1.4. Total'!$C$33,2)</f>
        <v>0</v>
      </c>
      <c r="H232" s="124">
        <f t="shared" si="75"/>
        <v>0</v>
      </c>
      <c r="I232" s="125">
        <f t="shared" si="77"/>
        <v>12</v>
      </c>
      <c r="J232" s="155">
        <f t="shared" si="78"/>
        <v>346.79999999999995</v>
      </c>
      <c r="K232" s="145">
        <f t="shared" si="79"/>
        <v>0</v>
      </c>
      <c r="L232" s="123">
        <f t="shared" si="76"/>
        <v>0</v>
      </c>
      <c r="M232" s="17" t="s">
        <v>1487</v>
      </c>
      <c r="N232" s="93">
        <f t="shared" si="80"/>
        <v>3</v>
      </c>
      <c r="O232" s="128">
        <f t="shared" si="70"/>
        <v>0</v>
      </c>
      <c r="P232" s="93">
        <v>4</v>
      </c>
      <c r="Q232" s="128">
        <f t="shared" si="71"/>
        <v>0</v>
      </c>
      <c r="R232" s="93">
        <v>1</v>
      </c>
      <c r="S232" s="128">
        <f t="shared" si="72"/>
        <v>0</v>
      </c>
    </row>
    <row r="233" spans="1:19" x14ac:dyDescent="0.3">
      <c r="A233" s="21">
        <v>11</v>
      </c>
      <c r="B233" s="93"/>
      <c r="C233" s="2" t="s">
        <v>1298</v>
      </c>
      <c r="D233" s="93"/>
      <c r="E233" s="128">
        <v>38.54</v>
      </c>
      <c r="F233" s="123">
        <f>ROUND(E233*'Anexa 1.4. Total'!$C$29,2)</f>
        <v>0</v>
      </c>
      <c r="G233" s="123">
        <f>ROUND(F233*'Anexa 1.4. Total'!$C$33,2)</f>
        <v>0</v>
      </c>
      <c r="H233" s="124">
        <f t="shared" si="75"/>
        <v>0</v>
      </c>
      <c r="I233" s="125">
        <f t="shared" si="77"/>
        <v>12</v>
      </c>
      <c r="J233" s="155">
        <f t="shared" si="78"/>
        <v>462.48</v>
      </c>
      <c r="K233" s="145">
        <f t="shared" si="79"/>
        <v>0</v>
      </c>
      <c r="L233" s="123">
        <f t="shared" si="76"/>
        <v>0</v>
      </c>
      <c r="M233" s="17" t="s">
        <v>1487</v>
      </c>
      <c r="N233" s="93">
        <f t="shared" si="80"/>
        <v>3</v>
      </c>
      <c r="O233" s="128">
        <f t="shared" si="70"/>
        <v>0</v>
      </c>
      <c r="P233" s="93">
        <v>4</v>
      </c>
      <c r="Q233" s="128">
        <f t="shared" si="71"/>
        <v>0</v>
      </c>
      <c r="R233" s="93">
        <v>1</v>
      </c>
      <c r="S233" s="128">
        <f t="shared" si="72"/>
        <v>0</v>
      </c>
    </row>
    <row r="234" spans="1:19" x14ac:dyDescent="0.3">
      <c r="A234" s="21">
        <v>12</v>
      </c>
      <c r="B234" s="93"/>
      <c r="C234" s="2" t="s">
        <v>1299</v>
      </c>
      <c r="D234" s="93"/>
      <c r="E234" s="128">
        <v>48.17</v>
      </c>
      <c r="F234" s="123">
        <f>ROUND(E234*'Anexa 1.4. Total'!$C$29,2)</f>
        <v>0</v>
      </c>
      <c r="G234" s="123">
        <f>ROUND(F234*'Anexa 1.4. Total'!$C$33,2)</f>
        <v>0</v>
      </c>
      <c r="H234" s="124">
        <f t="shared" si="75"/>
        <v>0</v>
      </c>
      <c r="I234" s="125">
        <f t="shared" si="77"/>
        <v>12</v>
      </c>
      <c r="J234" s="155">
        <f t="shared" si="78"/>
        <v>578.04</v>
      </c>
      <c r="K234" s="145">
        <f t="shared" si="79"/>
        <v>0</v>
      </c>
      <c r="L234" s="123">
        <f t="shared" si="76"/>
        <v>0</v>
      </c>
      <c r="M234" s="17" t="s">
        <v>1487</v>
      </c>
      <c r="N234" s="93">
        <f t="shared" si="80"/>
        <v>3</v>
      </c>
      <c r="O234" s="128">
        <f t="shared" si="70"/>
        <v>0</v>
      </c>
      <c r="P234" s="93">
        <v>4</v>
      </c>
      <c r="Q234" s="128">
        <f t="shared" si="71"/>
        <v>0</v>
      </c>
      <c r="R234" s="93">
        <v>1</v>
      </c>
      <c r="S234" s="128">
        <f t="shared" si="72"/>
        <v>0</v>
      </c>
    </row>
    <row r="235" spans="1:19" x14ac:dyDescent="0.3">
      <c r="A235" s="21">
        <v>13</v>
      </c>
      <c r="B235" s="93"/>
      <c r="C235" s="2" t="s">
        <v>1300</v>
      </c>
      <c r="D235" s="93"/>
      <c r="E235" s="128">
        <v>7.41</v>
      </c>
      <c r="F235" s="123">
        <f>ROUND(E235*'Anexa 1.4. Total'!$C$29,2)</f>
        <v>0</v>
      </c>
      <c r="G235" s="123">
        <f>ROUND(F235*'Anexa 1.4. Total'!$C$33,2)</f>
        <v>0</v>
      </c>
      <c r="H235" s="124">
        <f t="shared" si="75"/>
        <v>0</v>
      </c>
      <c r="I235" s="125">
        <f t="shared" si="77"/>
        <v>12</v>
      </c>
      <c r="J235" s="155">
        <f t="shared" si="78"/>
        <v>88.92</v>
      </c>
      <c r="K235" s="145">
        <f t="shared" si="79"/>
        <v>0</v>
      </c>
      <c r="L235" s="123">
        <f t="shared" si="76"/>
        <v>0</v>
      </c>
      <c r="M235" s="17" t="s">
        <v>1487</v>
      </c>
      <c r="N235" s="93">
        <f t="shared" si="80"/>
        <v>3</v>
      </c>
      <c r="O235" s="128">
        <f t="shared" si="70"/>
        <v>0</v>
      </c>
      <c r="P235" s="93">
        <v>4</v>
      </c>
      <c r="Q235" s="128">
        <f t="shared" si="71"/>
        <v>0</v>
      </c>
      <c r="R235" s="93">
        <v>1</v>
      </c>
      <c r="S235" s="128">
        <f t="shared" si="72"/>
        <v>0</v>
      </c>
    </row>
    <row r="236" spans="1:19" x14ac:dyDescent="0.3">
      <c r="A236" s="21">
        <v>14</v>
      </c>
      <c r="B236" s="93"/>
      <c r="C236" s="2" t="s">
        <v>1301</v>
      </c>
      <c r="D236" s="93"/>
      <c r="E236" s="128">
        <v>21.09</v>
      </c>
      <c r="F236" s="123">
        <f>ROUND(E236*'Anexa 1.4. Total'!$C$29,2)</f>
        <v>0</v>
      </c>
      <c r="G236" s="123">
        <f>ROUND(F236*'Anexa 1.4. Total'!$C$33,2)</f>
        <v>0</v>
      </c>
      <c r="H236" s="124">
        <f t="shared" si="75"/>
        <v>0</v>
      </c>
      <c r="I236" s="125">
        <f t="shared" si="77"/>
        <v>12</v>
      </c>
      <c r="J236" s="155">
        <f t="shared" si="78"/>
        <v>253.07999999999998</v>
      </c>
      <c r="K236" s="145">
        <f t="shared" si="79"/>
        <v>0</v>
      </c>
      <c r="L236" s="123">
        <f t="shared" si="76"/>
        <v>0</v>
      </c>
      <c r="M236" s="17" t="s">
        <v>1487</v>
      </c>
      <c r="N236" s="93">
        <f t="shared" si="80"/>
        <v>3</v>
      </c>
      <c r="O236" s="128">
        <f t="shared" si="70"/>
        <v>0</v>
      </c>
      <c r="P236" s="93">
        <v>4</v>
      </c>
      <c r="Q236" s="128">
        <f t="shared" si="71"/>
        <v>0</v>
      </c>
      <c r="R236" s="93">
        <v>1</v>
      </c>
      <c r="S236" s="128">
        <f t="shared" si="72"/>
        <v>0</v>
      </c>
    </row>
    <row r="237" spans="1:19" x14ac:dyDescent="0.3">
      <c r="A237" s="21">
        <v>15</v>
      </c>
      <c r="B237" s="93"/>
      <c r="C237" s="2" t="s">
        <v>1302</v>
      </c>
      <c r="D237" s="93"/>
      <c r="E237" s="128">
        <v>31.63</v>
      </c>
      <c r="F237" s="123">
        <f>ROUND(E237*'Anexa 1.4. Total'!$C$29,2)</f>
        <v>0</v>
      </c>
      <c r="G237" s="123">
        <f>ROUND(F237*'Anexa 1.4. Total'!$C$33,2)</f>
        <v>0</v>
      </c>
      <c r="H237" s="124">
        <f t="shared" si="75"/>
        <v>0</v>
      </c>
      <c r="I237" s="125">
        <f t="shared" si="77"/>
        <v>12</v>
      </c>
      <c r="J237" s="155">
        <f t="shared" si="78"/>
        <v>379.56</v>
      </c>
      <c r="K237" s="145">
        <f t="shared" si="79"/>
        <v>0</v>
      </c>
      <c r="L237" s="123">
        <f t="shared" si="76"/>
        <v>0</v>
      </c>
      <c r="M237" s="17" t="s">
        <v>1487</v>
      </c>
      <c r="N237" s="93">
        <f t="shared" si="80"/>
        <v>3</v>
      </c>
      <c r="O237" s="128">
        <f t="shared" si="70"/>
        <v>0</v>
      </c>
      <c r="P237" s="93">
        <v>4</v>
      </c>
      <c r="Q237" s="128">
        <f t="shared" si="71"/>
        <v>0</v>
      </c>
      <c r="R237" s="93">
        <v>1</v>
      </c>
      <c r="S237" s="128">
        <f t="shared" si="72"/>
        <v>0</v>
      </c>
    </row>
    <row r="238" spans="1:19" x14ac:dyDescent="0.3">
      <c r="A238" s="21">
        <v>16</v>
      </c>
      <c r="B238" s="93"/>
      <c r="C238" s="2" t="s">
        <v>1303</v>
      </c>
      <c r="D238" s="93"/>
      <c r="E238" s="128">
        <v>42.18</v>
      </c>
      <c r="F238" s="123">
        <f>ROUND(E238*'Anexa 1.4. Total'!$C$29,2)</f>
        <v>0</v>
      </c>
      <c r="G238" s="123">
        <f>ROUND(F238*'Anexa 1.4. Total'!$C$33,2)</f>
        <v>0</v>
      </c>
      <c r="H238" s="124">
        <f t="shared" si="75"/>
        <v>0</v>
      </c>
      <c r="I238" s="125">
        <f t="shared" si="77"/>
        <v>12</v>
      </c>
      <c r="J238" s="155">
        <f t="shared" si="78"/>
        <v>506.15999999999997</v>
      </c>
      <c r="K238" s="145">
        <f t="shared" si="79"/>
        <v>0</v>
      </c>
      <c r="L238" s="123">
        <f t="shared" si="76"/>
        <v>0</v>
      </c>
      <c r="M238" s="17" t="s">
        <v>1487</v>
      </c>
      <c r="N238" s="93">
        <f t="shared" si="80"/>
        <v>3</v>
      </c>
      <c r="O238" s="128">
        <f t="shared" si="70"/>
        <v>0</v>
      </c>
      <c r="P238" s="93">
        <v>4</v>
      </c>
      <c r="Q238" s="128">
        <f t="shared" si="71"/>
        <v>0</v>
      </c>
      <c r="R238" s="93">
        <v>1</v>
      </c>
      <c r="S238" s="128">
        <f t="shared" si="72"/>
        <v>0</v>
      </c>
    </row>
    <row r="239" spans="1:19" x14ac:dyDescent="0.3">
      <c r="A239" s="21">
        <v>17</v>
      </c>
      <c r="B239" s="93"/>
      <c r="C239" s="2" t="s">
        <v>1304</v>
      </c>
      <c r="D239" s="93"/>
      <c r="E239" s="128">
        <v>52.71</v>
      </c>
      <c r="F239" s="123">
        <f>ROUND(E239*'Anexa 1.4. Total'!$C$29,2)</f>
        <v>0</v>
      </c>
      <c r="G239" s="123">
        <f>ROUND(F239*'Anexa 1.4. Total'!$C$33,2)</f>
        <v>0</v>
      </c>
      <c r="H239" s="124">
        <f t="shared" si="75"/>
        <v>0</v>
      </c>
      <c r="I239" s="125">
        <f t="shared" si="77"/>
        <v>12</v>
      </c>
      <c r="J239" s="155">
        <f t="shared" si="78"/>
        <v>632.52</v>
      </c>
      <c r="K239" s="145">
        <f t="shared" si="79"/>
        <v>0</v>
      </c>
      <c r="L239" s="123">
        <f t="shared" si="76"/>
        <v>0</v>
      </c>
      <c r="M239" s="17" t="s">
        <v>1487</v>
      </c>
      <c r="N239" s="93">
        <f t="shared" si="80"/>
        <v>3</v>
      </c>
      <c r="O239" s="128">
        <f t="shared" si="70"/>
        <v>0</v>
      </c>
      <c r="P239" s="93">
        <v>4</v>
      </c>
      <c r="Q239" s="128">
        <f t="shared" si="71"/>
        <v>0</v>
      </c>
      <c r="R239" s="93">
        <v>1</v>
      </c>
      <c r="S239" s="128">
        <f t="shared" si="72"/>
        <v>0</v>
      </c>
    </row>
    <row r="240" spans="1:19" x14ac:dyDescent="0.3">
      <c r="A240" s="21">
        <v>18</v>
      </c>
      <c r="B240" s="93"/>
      <c r="C240" s="2" t="s">
        <v>1305</v>
      </c>
      <c r="D240" s="93"/>
      <c r="E240" s="128">
        <v>2.37</v>
      </c>
      <c r="F240" s="123">
        <f>ROUND(E240*'Anexa 1.4. Total'!$C$29,2)</f>
        <v>0</v>
      </c>
      <c r="G240" s="123">
        <f>ROUND(F240*'Anexa 1.4. Total'!$C$33,2)</f>
        <v>0</v>
      </c>
      <c r="H240" s="124">
        <f t="shared" si="75"/>
        <v>0</v>
      </c>
      <c r="I240" s="125">
        <f t="shared" si="77"/>
        <v>12</v>
      </c>
      <c r="J240" s="155">
        <f t="shared" si="78"/>
        <v>28.44</v>
      </c>
      <c r="K240" s="145">
        <f t="shared" si="79"/>
        <v>0</v>
      </c>
      <c r="L240" s="123">
        <f t="shared" si="76"/>
        <v>0</v>
      </c>
      <c r="M240" s="17" t="s">
        <v>1488</v>
      </c>
      <c r="N240" s="93">
        <f t="shared" si="80"/>
        <v>3</v>
      </c>
      <c r="O240" s="128">
        <f t="shared" si="70"/>
        <v>0</v>
      </c>
      <c r="P240" s="93">
        <v>4</v>
      </c>
      <c r="Q240" s="128">
        <f t="shared" si="71"/>
        <v>0</v>
      </c>
      <c r="R240" s="93">
        <v>1</v>
      </c>
      <c r="S240" s="128">
        <f t="shared" si="72"/>
        <v>0</v>
      </c>
    </row>
    <row r="241" spans="1:19" x14ac:dyDescent="0.3">
      <c r="A241" s="21">
        <v>19</v>
      </c>
      <c r="B241" s="93"/>
      <c r="C241" s="2" t="s">
        <v>1306</v>
      </c>
      <c r="D241" s="93"/>
      <c r="E241" s="128">
        <v>3.45</v>
      </c>
      <c r="F241" s="123">
        <f>ROUND(E241*'Anexa 1.4. Total'!$C$29,2)</f>
        <v>0</v>
      </c>
      <c r="G241" s="123">
        <f>ROUND(F241*'Anexa 1.4. Total'!$C$33,2)</f>
        <v>0</v>
      </c>
      <c r="H241" s="124">
        <f t="shared" si="75"/>
        <v>0</v>
      </c>
      <c r="I241" s="125">
        <f t="shared" si="77"/>
        <v>12</v>
      </c>
      <c r="J241" s="155">
        <f t="shared" si="78"/>
        <v>41.400000000000006</v>
      </c>
      <c r="K241" s="145">
        <f t="shared" si="79"/>
        <v>0</v>
      </c>
      <c r="L241" s="123">
        <f t="shared" si="76"/>
        <v>0</v>
      </c>
      <c r="M241" s="17" t="s">
        <v>1488</v>
      </c>
      <c r="N241" s="93">
        <f t="shared" si="80"/>
        <v>3</v>
      </c>
      <c r="O241" s="128">
        <f t="shared" si="70"/>
        <v>0</v>
      </c>
      <c r="P241" s="93">
        <v>4</v>
      </c>
      <c r="Q241" s="128">
        <f t="shared" si="71"/>
        <v>0</v>
      </c>
      <c r="R241" s="93">
        <v>1</v>
      </c>
      <c r="S241" s="128">
        <f t="shared" si="72"/>
        <v>0</v>
      </c>
    </row>
    <row r="242" spans="1:19" x14ac:dyDescent="0.3">
      <c r="A242" s="21">
        <v>20</v>
      </c>
      <c r="B242" s="93"/>
      <c r="C242" s="2" t="s">
        <v>1307</v>
      </c>
      <c r="D242" s="93"/>
      <c r="E242" s="128">
        <v>3.55</v>
      </c>
      <c r="F242" s="123">
        <f>ROUND(E242*'Anexa 1.4. Total'!$C$29,2)</f>
        <v>0</v>
      </c>
      <c r="G242" s="123">
        <f>ROUND(F242*'Anexa 1.4. Total'!$C$33,2)</f>
        <v>0</v>
      </c>
      <c r="H242" s="124">
        <f t="shared" si="75"/>
        <v>0</v>
      </c>
      <c r="I242" s="125">
        <f t="shared" si="77"/>
        <v>12</v>
      </c>
      <c r="J242" s="155">
        <f t="shared" si="78"/>
        <v>42.599999999999994</v>
      </c>
      <c r="K242" s="145">
        <f t="shared" si="79"/>
        <v>0</v>
      </c>
      <c r="L242" s="123">
        <f t="shared" si="76"/>
        <v>0</v>
      </c>
      <c r="M242" s="17" t="s">
        <v>1488</v>
      </c>
      <c r="N242" s="93">
        <f t="shared" si="80"/>
        <v>3</v>
      </c>
      <c r="O242" s="128">
        <f t="shared" si="70"/>
        <v>0</v>
      </c>
      <c r="P242" s="93">
        <v>4</v>
      </c>
      <c r="Q242" s="128">
        <f t="shared" si="71"/>
        <v>0</v>
      </c>
      <c r="R242" s="93">
        <v>1</v>
      </c>
      <c r="S242" s="128">
        <f t="shared" si="72"/>
        <v>0</v>
      </c>
    </row>
    <row r="243" spans="1:19" x14ac:dyDescent="0.3">
      <c r="A243" s="21">
        <v>21</v>
      </c>
      <c r="B243" s="93"/>
      <c r="C243" s="2" t="s">
        <v>1308</v>
      </c>
      <c r="D243" s="93"/>
      <c r="E243" s="128">
        <v>4.7300000000000004</v>
      </c>
      <c r="F243" s="123">
        <f>ROUND(E243*'Anexa 1.4. Total'!$C$29,2)</f>
        <v>0</v>
      </c>
      <c r="G243" s="123">
        <f>ROUND(F243*'Anexa 1.4. Total'!$C$33,2)</f>
        <v>0</v>
      </c>
      <c r="H243" s="124">
        <f t="shared" si="75"/>
        <v>0</v>
      </c>
      <c r="I243" s="125">
        <f t="shared" si="77"/>
        <v>12</v>
      </c>
      <c r="J243" s="155">
        <f t="shared" si="78"/>
        <v>56.760000000000005</v>
      </c>
      <c r="K243" s="145">
        <f t="shared" si="79"/>
        <v>0</v>
      </c>
      <c r="L243" s="123">
        <f t="shared" si="76"/>
        <v>0</v>
      </c>
      <c r="M243" s="17" t="s">
        <v>1488</v>
      </c>
      <c r="N243" s="93">
        <f t="shared" si="80"/>
        <v>3</v>
      </c>
      <c r="O243" s="128">
        <f t="shared" si="70"/>
        <v>0</v>
      </c>
      <c r="P243" s="93">
        <v>4</v>
      </c>
      <c r="Q243" s="128">
        <f t="shared" si="71"/>
        <v>0</v>
      </c>
      <c r="R243" s="93">
        <v>1</v>
      </c>
      <c r="S243" s="128">
        <f t="shared" si="72"/>
        <v>0</v>
      </c>
    </row>
    <row r="244" spans="1:19" x14ac:dyDescent="0.3">
      <c r="A244" s="21">
        <v>22</v>
      </c>
      <c r="B244" s="93"/>
      <c r="C244" s="2" t="s">
        <v>1309</v>
      </c>
      <c r="D244" s="93"/>
      <c r="E244" s="128">
        <v>3.96</v>
      </c>
      <c r="F244" s="123">
        <f>ROUND(E244*'Anexa 1.4. Total'!$C$29,2)</f>
        <v>0</v>
      </c>
      <c r="G244" s="123">
        <f>ROUND(F244*'Anexa 1.4. Total'!$C$33,2)</f>
        <v>0</v>
      </c>
      <c r="H244" s="124">
        <f t="shared" si="75"/>
        <v>0</v>
      </c>
      <c r="I244" s="125">
        <f t="shared" si="77"/>
        <v>12</v>
      </c>
      <c r="J244" s="155">
        <f t="shared" si="78"/>
        <v>47.519999999999996</v>
      </c>
      <c r="K244" s="145">
        <f t="shared" si="79"/>
        <v>0</v>
      </c>
      <c r="L244" s="123">
        <f t="shared" si="76"/>
        <v>0</v>
      </c>
      <c r="M244" s="17" t="s">
        <v>1488</v>
      </c>
      <c r="N244" s="93">
        <f t="shared" si="80"/>
        <v>3</v>
      </c>
      <c r="O244" s="128">
        <f t="shared" si="70"/>
        <v>0</v>
      </c>
      <c r="P244" s="93">
        <v>4</v>
      </c>
      <c r="Q244" s="128">
        <f t="shared" si="71"/>
        <v>0</v>
      </c>
      <c r="R244" s="93">
        <v>1</v>
      </c>
      <c r="S244" s="128">
        <f t="shared" si="72"/>
        <v>0</v>
      </c>
    </row>
    <row r="245" spans="1:19" x14ac:dyDescent="0.3">
      <c r="A245" s="21">
        <v>23</v>
      </c>
      <c r="B245" s="93"/>
      <c r="C245" s="2" t="s">
        <v>1310</v>
      </c>
      <c r="D245" s="93"/>
      <c r="E245" s="128">
        <v>3.96</v>
      </c>
      <c r="F245" s="123">
        <f>ROUND(E245*'Anexa 1.4. Total'!$C$29,2)</f>
        <v>0</v>
      </c>
      <c r="G245" s="123">
        <f>ROUND(F245*'Anexa 1.4. Total'!$C$33,2)</f>
        <v>0</v>
      </c>
      <c r="H245" s="124">
        <f t="shared" si="75"/>
        <v>0</v>
      </c>
      <c r="I245" s="125">
        <f t="shared" si="77"/>
        <v>12</v>
      </c>
      <c r="J245" s="155">
        <f t="shared" si="78"/>
        <v>47.519999999999996</v>
      </c>
      <c r="K245" s="145">
        <f t="shared" si="79"/>
        <v>0</v>
      </c>
      <c r="L245" s="123">
        <f t="shared" si="76"/>
        <v>0</v>
      </c>
      <c r="M245" s="17" t="s">
        <v>1488</v>
      </c>
      <c r="N245" s="93">
        <f t="shared" si="80"/>
        <v>3</v>
      </c>
      <c r="O245" s="128">
        <f t="shared" si="70"/>
        <v>0</v>
      </c>
      <c r="P245" s="93">
        <v>4</v>
      </c>
      <c r="Q245" s="128">
        <f t="shared" si="71"/>
        <v>0</v>
      </c>
      <c r="R245" s="93">
        <v>1</v>
      </c>
      <c r="S245" s="128">
        <f t="shared" si="72"/>
        <v>0</v>
      </c>
    </row>
    <row r="246" spans="1:19" x14ac:dyDescent="0.3">
      <c r="A246" s="21">
        <v>24</v>
      </c>
      <c r="B246" s="93"/>
      <c r="C246" s="2" t="s">
        <v>1311</v>
      </c>
      <c r="D246" s="93"/>
      <c r="E246" s="128">
        <v>3.87</v>
      </c>
      <c r="F246" s="123">
        <f>ROUND(E246*'Anexa 1.4. Total'!$C$29,2)</f>
        <v>0</v>
      </c>
      <c r="G246" s="123">
        <f>ROUND(F246*'Anexa 1.4. Total'!$C$33,2)</f>
        <v>0</v>
      </c>
      <c r="H246" s="124">
        <f t="shared" si="75"/>
        <v>0</v>
      </c>
      <c r="I246" s="125">
        <f t="shared" si="77"/>
        <v>12</v>
      </c>
      <c r="J246" s="155">
        <f t="shared" si="78"/>
        <v>46.44</v>
      </c>
      <c r="K246" s="145">
        <f t="shared" si="79"/>
        <v>0</v>
      </c>
      <c r="L246" s="123">
        <f t="shared" si="76"/>
        <v>0</v>
      </c>
      <c r="M246" s="17" t="s">
        <v>1489</v>
      </c>
      <c r="N246" s="93">
        <f t="shared" si="80"/>
        <v>3</v>
      </c>
      <c r="O246" s="128">
        <f t="shared" si="70"/>
        <v>0</v>
      </c>
      <c r="P246" s="93">
        <v>4</v>
      </c>
      <c r="Q246" s="128">
        <f t="shared" si="71"/>
        <v>0</v>
      </c>
      <c r="R246" s="93">
        <v>1</v>
      </c>
      <c r="S246" s="128">
        <f t="shared" si="72"/>
        <v>0</v>
      </c>
    </row>
    <row r="247" spans="1:19" x14ac:dyDescent="0.3">
      <c r="A247" s="21">
        <v>25</v>
      </c>
      <c r="B247" s="93"/>
      <c r="C247" s="2" t="s">
        <v>1312</v>
      </c>
      <c r="D247" s="93"/>
      <c r="E247" s="128">
        <v>3.87</v>
      </c>
      <c r="F247" s="123">
        <f>ROUND(E247*'Anexa 1.4. Total'!$C$29,2)</f>
        <v>0</v>
      </c>
      <c r="G247" s="123">
        <f>ROUND(F247*'Anexa 1.4. Total'!$C$33,2)</f>
        <v>0</v>
      </c>
      <c r="H247" s="124">
        <f t="shared" si="75"/>
        <v>0</v>
      </c>
      <c r="I247" s="125">
        <f t="shared" si="77"/>
        <v>12</v>
      </c>
      <c r="J247" s="155">
        <f t="shared" si="78"/>
        <v>46.44</v>
      </c>
      <c r="K247" s="145">
        <f t="shared" si="79"/>
        <v>0</v>
      </c>
      <c r="L247" s="123">
        <f t="shared" si="76"/>
        <v>0</v>
      </c>
      <c r="M247" s="17" t="s">
        <v>1489</v>
      </c>
      <c r="N247" s="93">
        <f t="shared" si="80"/>
        <v>3</v>
      </c>
      <c r="O247" s="128">
        <f t="shared" si="70"/>
        <v>0</v>
      </c>
      <c r="P247" s="93">
        <v>4</v>
      </c>
      <c r="Q247" s="128">
        <f t="shared" si="71"/>
        <v>0</v>
      </c>
      <c r="R247" s="93">
        <v>1</v>
      </c>
      <c r="S247" s="128">
        <f t="shared" si="72"/>
        <v>0</v>
      </c>
    </row>
    <row r="248" spans="1:19" x14ac:dyDescent="0.3">
      <c r="A248" s="21">
        <v>26</v>
      </c>
      <c r="B248" s="93"/>
      <c r="C248" s="2" t="s">
        <v>1313</v>
      </c>
      <c r="D248" s="93"/>
      <c r="E248" s="128">
        <v>3.87</v>
      </c>
      <c r="F248" s="123">
        <f>ROUND(E248*'Anexa 1.4. Total'!$C$29,2)</f>
        <v>0</v>
      </c>
      <c r="G248" s="123">
        <f>ROUND(F248*'Anexa 1.4. Total'!$C$33,2)</f>
        <v>0</v>
      </c>
      <c r="H248" s="124">
        <f t="shared" si="75"/>
        <v>0</v>
      </c>
      <c r="I248" s="125">
        <f t="shared" si="77"/>
        <v>12</v>
      </c>
      <c r="J248" s="155">
        <f t="shared" si="78"/>
        <v>46.44</v>
      </c>
      <c r="K248" s="145">
        <f t="shared" si="79"/>
        <v>0</v>
      </c>
      <c r="L248" s="123">
        <f t="shared" si="76"/>
        <v>0</v>
      </c>
      <c r="M248" s="17" t="s">
        <v>1489</v>
      </c>
      <c r="N248" s="93">
        <f t="shared" si="80"/>
        <v>3</v>
      </c>
      <c r="O248" s="128">
        <f t="shared" si="70"/>
        <v>0</v>
      </c>
      <c r="P248" s="93">
        <v>4</v>
      </c>
      <c r="Q248" s="128">
        <f t="shared" si="71"/>
        <v>0</v>
      </c>
      <c r="R248" s="93">
        <v>1</v>
      </c>
      <c r="S248" s="128">
        <f t="shared" si="72"/>
        <v>0</v>
      </c>
    </row>
    <row r="249" spans="1:19" x14ac:dyDescent="0.3">
      <c r="A249" s="21">
        <v>27</v>
      </c>
      <c r="B249" s="93"/>
      <c r="C249" s="2" t="s">
        <v>1314</v>
      </c>
      <c r="D249" s="93"/>
      <c r="E249" s="128">
        <v>3.87</v>
      </c>
      <c r="F249" s="123">
        <f>ROUND(E249*'Anexa 1.4. Total'!$C$29,2)</f>
        <v>0</v>
      </c>
      <c r="G249" s="123">
        <f>ROUND(F249*'Anexa 1.4. Total'!$C$33,2)</f>
        <v>0</v>
      </c>
      <c r="H249" s="124">
        <f t="shared" si="75"/>
        <v>0</v>
      </c>
      <c r="I249" s="125">
        <f t="shared" si="77"/>
        <v>12</v>
      </c>
      <c r="J249" s="155">
        <f t="shared" si="78"/>
        <v>46.44</v>
      </c>
      <c r="K249" s="145">
        <f t="shared" si="79"/>
        <v>0</v>
      </c>
      <c r="L249" s="123">
        <f t="shared" si="76"/>
        <v>0</v>
      </c>
      <c r="M249" s="17" t="s">
        <v>1489</v>
      </c>
      <c r="N249" s="93">
        <f t="shared" si="80"/>
        <v>3</v>
      </c>
      <c r="O249" s="128">
        <f t="shared" si="70"/>
        <v>0</v>
      </c>
      <c r="P249" s="93">
        <v>4</v>
      </c>
      <c r="Q249" s="128">
        <f t="shared" si="71"/>
        <v>0</v>
      </c>
      <c r="R249" s="93">
        <v>1</v>
      </c>
      <c r="S249" s="128">
        <f t="shared" si="72"/>
        <v>0</v>
      </c>
    </row>
    <row r="250" spans="1:19" x14ac:dyDescent="0.3">
      <c r="A250" s="21">
        <v>28</v>
      </c>
      <c r="B250" s="93"/>
      <c r="C250" s="2" t="s">
        <v>1315</v>
      </c>
      <c r="D250" s="93"/>
      <c r="E250" s="128">
        <v>4.41</v>
      </c>
      <c r="F250" s="123">
        <f>ROUND(E250*'Anexa 1.4. Total'!$C$29,2)</f>
        <v>0</v>
      </c>
      <c r="G250" s="123">
        <f>ROUND(F250*'Anexa 1.4. Total'!$C$33,2)</f>
        <v>0</v>
      </c>
      <c r="H250" s="124">
        <f t="shared" si="75"/>
        <v>0</v>
      </c>
      <c r="I250" s="125">
        <f t="shared" si="77"/>
        <v>9</v>
      </c>
      <c r="J250" s="155">
        <f t="shared" si="78"/>
        <v>39.69</v>
      </c>
      <c r="K250" s="145">
        <f t="shared" si="79"/>
        <v>0</v>
      </c>
      <c r="L250" s="123">
        <f t="shared" si="76"/>
        <v>0</v>
      </c>
      <c r="M250" s="17" t="s">
        <v>1489</v>
      </c>
      <c r="N250" s="93">
        <f t="shared" si="80"/>
        <v>3</v>
      </c>
      <c r="O250" s="128">
        <f t="shared" si="70"/>
        <v>0</v>
      </c>
      <c r="P250" s="93">
        <v>3</v>
      </c>
      <c r="Q250" s="128">
        <f t="shared" si="71"/>
        <v>0</v>
      </c>
      <c r="R250" s="93">
        <v>1</v>
      </c>
      <c r="S250" s="128">
        <f t="shared" si="72"/>
        <v>0</v>
      </c>
    </row>
    <row r="251" spans="1:19" x14ac:dyDescent="0.3">
      <c r="A251" s="21">
        <v>29</v>
      </c>
      <c r="B251" s="93"/>
      <c r="C251" s="2" t="s">
        <v>1316</v>
      </c>
      <c r="D251" s="93"/>
      <c r="E251" s="128">
        <v>8.64</v>
      </c>
      <c r="F251" s="123">
        <f>ROUND(E251*'Anexa 1.4. Total'!$C$29,2)</f>
        <v>0</v>
      </c>
      <c r="G251" s="123">
        <f>ROUND(F251*'Anexa 1.4. Total'!$C$33,2)</f>
        <v>0</v>
      </c>
      <c r="H251" s="124">
        <f t="shared" si="75"/>
        <v>0</v>
      </c>
      <c r="I251" s="125">
        <f t="shared" si="77"/>
        <v>12</v>
      </c>
      <c r="J251" s="155">
        <f t="shared" si="78"/>
        <v>103.68</v>
      </c>
      <c r="K251" s="145">
        <f t="shared" si="79"/>
        <v>0</v>
      </c>
      <c r="L251" s="123">
        <f t="shared" si="76"/>
        <v>0</v>
      </c>
      <c r="M251" s="17" t="s">
        <v>1489</v>
      </c>
      <c r="N251" s="93">
        <f t="shared" si="80"/>
        <v>3</v>
      </c>
      <c r="O251" s="128">
        <f t="shared" si="70"/>
        <v>0</v>
      </c>
      <c r="P251" s="93">
        <v>4</v>
      </c>
      <c r="Q251" s="128">
        <f t="shared" si="71"/>
        <v>0</v>
      </c>
      <c r="R251" s="93">
        <v>1</v>
      </c>
      <c r="S251" s="128">
        <f t="shared" si="72"/>
        <v>0</v>
      </c>
    </row>
    <row r="252" spans="1:19" x14ac:dyDescent="0.3">
      <c r="A252" s="21">
        <v>30</v>
      </c>
      <c r="B252" s="93"/>
      <c r="C252" s="2" t="s">
        <v>1317</v>
      </c>
      <c r="D252" s="93"/>
      <c r="E252" s="128">
        <v>31.36</v>
      </c>
      <c r="F252" s="123">
        <f>ROUND(E252*'Anexa 1.4. Total'!$C$29,2)</f>
        <v>0</v>
      </c>
      <c r="G252" s="123">
        <f>ROUND(F252*'Anexa 1.4. Total'!$C$33,2)</f>
        <v>0</v>
      </c>
      <c r="H252" s="124">
        <f t="shared" si="75"/>
        <v>0</v>
      </c>
      <c r="I252" s="125">
        <f t="shared" si="77"/>
        <v>12</v>
      </c>
      <c r="J252" s="155">
        <f t="shared" si="78"/>
        <v>376.32</v>
      </c>
      <c r="K252" s="145">
        <f t="shared" si="79"/>
        <v>0</v>
      </c>
      <c r="L252" s="123">
        <f t="shared" si="76"/>
        <v>0</v>
      </c>
      <c r="M252" s="17" t="s">
        <v>1490</v>
      </c>
      <c r="N252" s="93">
        <f t="shared" si="80"/>
        <v>3</v>
      </c>
      <c r="O252" s="128">
        <f t="shared" si="70"/>
        <v>0</v>
      </c>
      <c r="P252" s="93">
        <v>4</v>
      </c>
      <c r="Q252" s="128">
        <f t="shared" si="71"/>
        <v>0</v>
      </c>
      <c r="R252" s="93">
        <v>1</v>
      </c>
      <c r="S252" s="128">
        <f t="shared" si="72"/>
        <v>0</v>
      </c>
    </row>
    <row r="253" spans="1:19" x14ac:dyDescent="0.3">
      <c r="A253" s="21">
        <v>31</v>
      </c>
      <c r="B253" s="93"/>
      <c r="C253" s="2" t="s">
        <v>1318</v>
      </c>
      <c r="D253" s="93"/>
      <c r="E253" s="128">
        <v>34.08</v>
      </c>
      <c r="F253" s="123">
        <f>ROUND(E253*'Anexa 1.4. Total'!$C$29,2)</f>
        <v>0</v>
      </c>
      <c r="G253" s="123">
        <f>ROUND(F253*'Anexa 1.4. Total'!$C$33,2)</f>
        <v>0</v>
      </c>
      <c r="H253" s="124">
        <f t="shared" si="75"/>
        <v>0</v>
      </c>
      <c r="I253" s="125">
        <f t="shared" si="77"/>
        <v>12</v>
      </c>
      <c r="J253" s="155">
        <f t="shared" si="78"/>
        <v>408.96</v>
      </c>
      <c r="K253" s="145">
        <f t="shared" si="79"/>
        <v>0</v>
      </c>
      <c r="L253" s="123">
        <f t="shared" si="76"/>
        <v>0</v>
      </c>
      <c r="M253" s="17" t="s">
        <v>1490</v>
      </c>
      <c r="N253" s="93">
        <f t="shared" si="80"/>
        <v>3</v>
      </c>
      <c r="O253" s="128">
        <f t="shared" si="70"/>
        <v>0</v>
      </c>
      <c r="P253" s="93">
        <v>4</v>
      </c>
      <c r="Q253" s="128">
        <f t="shared" si="71"/>
        <v>0</v>
      </c>
      <c r="R253" s="93">
        <v>1</v>
      </c>
      <c r="S253" s="128">
        <f t="shared" si="72"/>
        <v>0</v>
      </c>
    </row>
    <row r="254" spans="1:19" x14ac:dyDescent="0.3">
      <c r="A254" s="21">
        <v>32</v>
      </c>
      <c r="B254" s="93"/>
      <c r="C254" s="2" t="s">
        <v>1319</v>
      </c>
      <c r="D254" s="93"/>
      <c r="E254" s="128">
        <v>35.36</v>
      </c>
      <c r="F254" s="123">
        <f>ROUND(E254*'Anexa 1.4. Total'!$C$29,2)</f>
        <v>0</v>
      </c>
      <c r="G254" s="123">
        <f>ROUND(F254*'Anexa 1.4. Total'!$C$33,2)</f>
        <v>0</v>
      </c>
      <c r="H254" s="124">
        <f t="shared" si="75"/>
        <v>0</v>
      </c>
      <c r="I254" s="125">
        <f t="shared" si="77"/>
        <v>12</v>
      </c>
      <c r="J254" s="155">
        <f t="shared" si="78"/>
        <v>424.32</v>
      </c>
      <c r="K254" s="145">
        <f t="shared" si="79"/>
        <v>0</v>
      </c>
      <c r="L254" s="123">
        <f t="shared" si="76"/>
        <v>0</v>
      </c>
      <c r="M254" s="17" t="s">
        <v>1490</v>
      </c>
      <c r="N254" s="93">
        <f t="shared" si="80"/>
        <v>3</v>
      </c>
      <c r="O254" s="128">
        <f t="shared" si="70"/>
        <v>0</v>
      </c>
      <c r="P254" s="93">
        <v>4</v>
      </c>
      <c r="Q254" s="128">
        <f t="shared" si="71"/>
        <v>0</v>
      </c>
      <c r="R254" s="93">
        <v>1</v>
      </c>
      <c r="S254" s="128">
        <f t="shared" si="72"/>
        <v>0</v>
      </c>
    </row>
    <row r="255" spans="1:19" x14ac:dyDescent="0.3">
      <c r="A255" s="21">
        <v>33</v>
      </c>
      <c r="B255" s="93"/>
      <c r="C255" s="2" t="s">
        <v>1320</v>
      </c>
      <c r="D255" s="93"/>
      <c r="E255" s="128">
        <v>35.9</v>
      </c>
      <c r="F255" s="123">
        <f>ROUND(E255*'Anexa 1.4. Total'!$C$29,2)</f>
        <v>0</v>
      </c>
      <c r="G255" s="123">
        <f>ROUND(F255*'Anexa 1.4. Total'!$C$33,2)</f>
        <v>0</v>
      </c>
      <c r="H255" s="124">
        <f t="shared" si="75"/>
        <v>0</v>
      </c>
      <c r="I255" s="125">
        <f t="shared" si="77"/>
        <v>12</v>
      </c>
      <c r="J255" s="155">
        <f t="shared" si="78"/>
        <v>430.79999999999995</v>
      </c>
      <c r="K255" s="145">
        <f t="shared" si="79"/>
        <v>0</v>
      </c>
      <c r="L255" s="123">
        <f t="shared" si="76"/>
        <v>0</v>
      </c>
      <c r="M255" s="17" t="s">
        <v>1490</v>
      </c>
      <c r="N255" s="93">
        <f t="shared" si="80"/>
        <v>3</v>
      </c>
      <c r="O255" s="128">
        <f t="shared" si="70"/>
        <v>0</v>
      </c>
      <c r="P255" s="93">
        <v>4</v>
      </c>
      <c r="Q255" s="128">
        <f t="shared" si="71"/>
        <v>0</v>
      </c>
      <c r="R255" s="93">
        <v>1</v>
      </c>
      <c r="S255" s="128">
        <f t="shared" si="72"/>
        <v>0</v>
      </c>
    </row>
    <row r="256" spans="1:19" x14ac:dyDescent="0.3">
      <c r="A256" s="21">
        <v>34</v>
      </c>
      <c r="B256" s="93"/>
      <c r="C256" s="2" t="s">
        <v>1321</v>
      </c>
      <c r="D256" s="93"/>
      <c r="E256" s="128">
        <v>6.82</v>
      </c>
      <c r="F256" s="123">
        <f>ROUND(E256*'Anexa 1.4. Total'!$C$29,2)</f>
        <v>0</v>
      </c>
      <c r="G256" s="123">
        <f>ROUND(F256*'Anexa 1.4. Total'!$C$33,2)</f>
        <v>0</v>
      </c>
      <c r="H256" s="124">
        <f t="shared" si="75"/>
        <v>0</v>
      </c>
      <c r="I256" s="125">
        <f t="shared" si="77"/>
        <v>12</v>
      </c>
      <c r="J256" s="155">
        <f t="shared" si="78"/>
        <v>81.84</v>
      </c>
      <c r="K256" s="145">
        <f t="shared" si="79"/>
        <v>0</v>
      </c>
      <c r="L256" s="123">
        <f t="shared" si="76"/>
        <v>0</v>
      </c>
      <c r="M256" s="17" t="s">
        <v>1489</v>
      </c>
      <c r="N256" s="93">
        <f t="shared" si="80"/>
        <v>3</v>
      </c>
      <c r="O256" s="128">
        <f t="shared" si="70"/>
        <v>0</v>
      </c>
      <c r="P256" s="93">
        <v>4</v>
      </c>
      <c r="Q256" s="128">
        <f t="shared" si="71"/>
        <v>0</v>
      </c>
      <c r="R256" s="93">
        <v>1</v>
      </c>
      <c r="S256" s="128">
        <f t="shared" si="72"/>
        <v>0</v>
      </c>
    </row>
    <row r="257" spans="1:19" x14ac:dyDescent="0.3">
      <c r="A257" s="21">
        <v>35</v>
      </c>
      <c r="B257" s="93"/>
      <c r="C257" s="2" t="s">
        <v>1322</v>
      </c>
      <c r="D257" s="93"/>
      <c r="E257" s="128">
        <v>8.5500000000000007</v>
      </c>
      <c r="F257" s="123">
        <f>ROUND(E257*'Anexa 1.4. Total'!$C$29,2)</f>
        <v>0</v>
      </c>
      <c r="G257" s="123">
        <f>ROUND(F257*'Anexa 1.4. Total'!$C$33,2)</f>
        <v>0</v>
      </c>
      <c r="H257" s="124">
        <f t="shared" si="75"/>
        <v>0</v>
      </c>
      <c r="I257" s="125">
        <f t="shared" si="77"/>
        <v>12</v>
      </c>
      <c r="J257" s="155">
        <f t="shared" si="78"/>
        <v>102.60000000000001</v>
      </c>
      <c r="K257" s="145">
        <f t="shared" si="79"/>
        <v>0</v>
      </c>
      <c r="L257" s="123">
        <f t="shared" si="76"/>
        <v>0</v>
      </c>
      <c r="M257" s="17" t="s">
        <v>1489</v>
      </c>
      <c r="N257" s="93">
        <f t="shared" si="80"/>
        <v>3</v>
      </c>
      <c r="O257" s="128">
        <f t="shared" si="70"/>
        <v>0</v>
      </c>
      <c r="P257" s="93">
        <v>4</v>
      </c>
      <c r="Q257" s="128">
        <f t="shared" si="71"/>
        <v>0</v>
      </c>
      <c r="R257" s="93">
        <v>1</v>
      </c>
      <c r="S257" s="128">
        <f t="shared" si="72"/>
        <v>0</v>
      </c>
    </row>
    <row r="258" spans="1:19" x14ac:dyDescent="0.3">
      <c r="A258" s="21">
        <v>36</v>
      </c>
      <c r="B258" s="93"/>
      <c r="C258" s="2" t="s">
        <v>1323</v>
      </c>
      <c r="D258" s="93"/>
      <c r="E258" s="128">
        <v>7.73</v>
      </c>
      <c r="F258" s="123">
        <f>ROUND(E258*'Anexa 1.4. Total'!$C$29,2)</f>
        <v>0</v>
      </c>
      <c r="G258" s="123">
        <f>ROUND(F258*'Anexa 1.4. Total'!$C$33,2)</f>
        <v>0</v>
      </c>
      <c r="H258" s="124">
        <f t="shared" si="75"/>
        <v>0</v>
      </c>
      <c r="I258" s="125">
        <f t="shared" si="77"/>
        <v>12</v>
      </c>
      <c r="J258" s="155">
        <f t="shared" si="78"/>
        <v>92.76</v>
      </c>
      <c r="K258" s="145">
        <f t="shared" si="79"/>
        <v>0</v>
      </c>
      <c r="L258" s="123">
        <f t="shared" si="76"/>
        <v>0</v>
      </c>
      <c r="M258" s="17" t="s">
        <v>1489</v>
      </c>
      <c r="N258" s="93">
        <f t="shared" si="80"/>
        <v>3</v>
      </c>
      <c r="O258" s="128">
        <f t="shared" si="70"/>
        <v>0</v>
      </c>
      <c r="P258" s="93">
        <v>4</v>
      </c>
      <c r="Q258" s="128">
        <f t="shared" si="71"/>
        <v>0</v>
      </c>
      <c r="R258" s="93">
        <v>1</v>
      </c>
      <c r="S258" s="128">
        <f t="shared" si="72"/>
        <v>0</v>
      </c>
    </row>
    <row r="259" spans="1:19" x14ac:dyDescent="0.3">
      <c r="A259" s="21">
        <v>37</v>
      </c>
      <c r="B259" s="93"/>
      <c r="C259" s="2" t="s">
        <v>1324</v>
      </c>
      <c r="D259" s="93"/>
      <c r="E259" s="128">
        <v>16.82</v>
      </c>
      <c r="F259" s="123">
        <f>ROUND(E259*'Anexa 1.4. Total'!$C$29,2)</f>
        <v>0</v>
      </c>
      <c r="G259" s="123">
        <f>ROUND(F259*'Anexa 1.4. Total'!$C$33,2)</f>
        <v>0</v>
      </c>
      <c r="H259" s="124">
        <f t="shared" si="75"/>
        <v>0</v>
      </c>
      <c r="I259" s="125">
        <f t="shared" si="77"/>
        <v>12</v>
      </c>
      <c r="J259" s="155">
        <f t="shared" si="78"/>
        <v>201.84</v>
      </c>
      <c r="K259" s="145">
        <f t="shared" si="79"/>
        <v>0</v>
      </c>
      <c r="L259" s="123">
        <f t="shared" si="76"/>
        <v>0</v>
      </c>
      <c r="M259" s="17" t="s">
        <v>1489</v>
      </c>
      <c r="N259" s="93">
        <f t="shared" si="80"/>
        <v>3</v>
      </c>
      <c r="O259" s="128">
        <f t="shared" si="70"/>
        <v>0</v>
      </c>
      <c r="P259" s="93">
        <v>4</v>
      </c>
      <c r="Q259" s="128">
        <f t="shared" si="71"/>
        <v>0</v>
      </c>
      <c r="R259" s="93">
        <v>1</v>
      </c>
      <c r="S259" s="128">
        <f t="shared" si="72"/>
        <v>0</v>
      </c>
    </row>
    <row r="260" spans="1:19" x14ac:dyDescent="0.3">
      <c r="A260" s="21">
        <v>38</v>
      </c>
      <c r="B260" s="93"/>
      <c r="C260" s="2" t="s">
        <v>1325</v>
      </c>
      <c r="D260" s="93"/>
      <c r="E260" s="128">
        <v>49.9</v>
      </c>
      <c r="F260" s="123">
        <f>ROUND(E260*'Anexa 1.4. Total'!$C$29,2)</f>
        <v>0</v>
      </c>
      <c r="G260" s="123">
        <f>ROUND(F260*'Anexa 1.4. Total'!$C$33,2)</f>
        <v>0</v>
      </c>
      <c r="H260" s="124">
        <f t="shared" si="75"/>
        <v>0</v>
      </c>
      <c r="I260" s="125">
        <f t="shared" si="77"/>
        <v>12</v>
      </c>
      <c r="J260" s="155">
        <f t="shared" si="78"/>
        <v>598.79999999999995</v>
      </c>
      <c r="K260" s="145">
        <f t="shared" si="79"/>
        <v>0</v>
      </c>
      <c r="L260" s="123">
        <f t="shared" si="76"/>
        <v>0</v>
      </c>
      <c r="M260" s="17" t="s">
        <v>1490</v>
      </c>
      <c r="N260" s="93">
        <f t="shared" si="80"/>
        <v>3</v>
      </c>
      <c r="O260" s="128">
        <f t="shared" si="70"/>
        <v>0</v>
      </c>
      <c r="P260" s="93">
        <v>4</v>
      </c>
      <c r="Q260" s="128">
        <f t="shared" si="71"/>
        <v>0</v>
      </c>
      <c r="R260" s="93">
        <v>1</v>
      </c>
      <c r="S260" s="128">
        <f t="shared" si="72"/>
        <v>0</v>
      </c>
    </row>
    <row r="261" spans="1:19" x14ac:dyDescent="0.3">
      <c r="A261" s="21">
        <v>39</v>
      </c>
      <c r="B261" s="93"/>
      <c r="C261" s="2" t="s">
        <v>1326</v>
      </c>
      <c r="D261" s="93"/>
      <c r="E261" s="128">
        <v>5.54</v>
      </c>
      <c r="F261" s="123">
        <f>ROUND(E261*'Anexa 1.4. Total'!$C$29,2)</f>
        <v>0</v>
      </c>
      <c r="G261" s="123">
        <f>ROUND(F261*'Anexa 1.4. Total'!$C$33,2)</f>
        <v>0</v>
      </c>
      <c r="H261" s="124">
        <f t="shared" si="75"/>
        <v>0</v>
      </c>
      <c r="I261" s="125">
        <f t="shared" si="77"/>
        <v>12</v>
      </c>
      <c r="J261" s="155">
        <f t="shared" si="78"/>
        <v>66.48</v>
      </c>
      <c r="K261" s="145">
        <f t="shared" si="79"/>
        <v>0</v>
      </c>
      <c r="L261" s="123">
        <f t="shared" si="76"/>
        <v>0</v>
      </c>
      <c r="M261" s="17" t="s">
        <v>1489</v>
      </c>
      <c r="N261" s="93">
        <f t="shared" si="80"/>
        <v>3</v>
      </c>
      <c r="O261" s="128">
        <f t="shared" si="70"/>
        <v>0</v>
      </c>
      <c r="P261" s="93">
        <v>4</v>
      </c>
      <c r="Q261" s="128">
        <f t="shared" si="71"/>
        <v>0</v>
      </c>
      <c r="R261" s="93">
        <v>1</v>
      </c>
      <c r="S261" s="128">
        <f t="shared" si="72"/>
        <v>0</v>
      </c>
    </row>
    <row r="262" spans="1:19" x14ac:dyDescent="0.3">
      <c r="A262" s="21">
        <v>40</v>
      </c>
      <c r="B262" s="93"/>
      <c r="C262" s="2" t="s">
        <v>1327</v>
      </c>
      <c r="D262" s="93"/>
      <c r="E262" s="128">
        <v>6.32</v>
      </c>
      <c r="F262" s="123">
        <f>ROUND(E262*'Anexa 1.4. Total'!$C$29,2)</f>
        <v>0</v>
      </c>
      <c r="G262" s="123">
        <f>ROUND(F262*'Anexa 1.4. Total'!$C$33,2)</f>
        <v>0</v>
      </c>
      <c r="H262" s="124">
        <f t="shared" si="75"/>
        <v>0</v>
      </c>
      <c r="I262" s="125">
        <f t="shared" si="77"/>
        <v>12</v>
      </c>
      <c r="J262" s="155">
        <f t="shared" si="78"/>
        <v>75.84</v>
      </c>
      <c r="K262" s="145">
        <f t="shared" si="79"/>
        <v>0</v>
      </c>
      <c r="L262" s="123">
        <f t="shared" si="76"/>
        <v>0</v>
      </c>
      <c r="M262" s="17" t="s">
        <v>1489</v>
      </c>
      <c r="N262" s="93">
        <f t="shared" si="80"/>
        <v>3</v>
      </c>
      <c r="O262" s="128">
        <f t="shared" si="70"/>
        <v>0</v>
      </c>
      <c r="P262" s="93">
        <v>4</v>
      </c>
      <c r="Q262" s="128">
        <f t="shared" si="71"/>
        <v>0</v>
      </c>
      <c r="R262" s="93">
        <v>1</v>
      </c>
      <c r="S262" s="128">
        <f t="shared" si="72"/>
        <v>0</v>
      </c>
    </row>
    <row r="263" spans="1:19" x14ac:dyDescent="0.3">
      <c r="A263" s="21">
        <v>41</v>
      </c>
      <c r="B263" s="93"/>
      <c r="C263" s="2" t="s">
        <v>1328</v>
      </c>
      <c r="D263" s="93"/>
      <c r="E263" s="128">
        <v>12.45</v>
      </c>
      <c r="F263" s="123">
        <f>ROUND(E263*'Anexa 1.4. Total'!$C$29,2)</f>
        <v>0</v>
      </c>
      <c r="G263" s="123">
        <f>ROUND(F263*'Anexa 1.4. Total'!$C$33,2)</f>
        <v>0</v>
      </c>
      <c r="H263" s="124">
        <f t="shared" si="75"/>
        <v>0</v>
      </c>
      <c r="I263" s="125">
        <f t="shared" si="77"/>
        <v>12</v>
      </c>
      <c r="J263" s="155">
        <f t="shared" si="78"/>
        <v>149.39999999999998</v>
      </c>
      <c r="K263" s="145">
        <f t="shared" si="79"/>
        <v>0</v>
      </c>
      <c r="L263" s="123">
        <f t="shared" si="76"/>
        <v>0</v>
      </c>
      <c r="M263" s="17" t="s">
        <v>1489</v>
      </c>
      <c r="N263" s="93">
        <f t="shared" si="80"/>
        <v>3</v>
      </c>
      <c r="O263" s="128">
        <f t="shared" ref="O263:O272" si="81">N263*H263</f>
        <v>0</v>
      </c>
      <c r="P263" s="93">
        <v>4</v>
      </c>
      <c r="Q263" s="128">
        <f t="shared" si="71"/>
        <v>0</v>
      </c>
      <c r="R263" s="93">
        <v>1</v>
      </c>
      <c r="S263" s="128">
        <f t="shared" ref="S263:S326" si="82">R263*H263</f>
        <v>0</v>
      </c>
    </row>
    <row r="264" spans="1:19" x14ac:dyDescent="0.3">
      <c r="A264" s="21">
        <v>42</v>
      </c>
      <c r="B264" s="93"/>
      <c r="C264" s="2" t="s">
        <v>1329</v>
      </c>
      <c r="D264" s="93"/>
      <c r="E264" s="128">
        <v>38.08</v>
      </c>
      <c r="F264" s="123">
        <f>ROUND(E264*'Anexa 1.4. Total'!$C$29,2)</f>
        <v>0</v>
      </c>
      <c r="G264" s="123">
        <f>ROUND(F264*'Anexa 1.4. Total'!$C$33,2)</f>
        <v>0</v>
      </c>
      <c r="H264" s="124">
        <f t="shared" si="75"/>
        <v>0</v>
      </c>
      <c r="I264" s="125">
        <f t="shared" si="77"/>
        <v>12</v>
      </c>
      <c r="J264" s="155">
        <f t="shared" si="78"/>
        <v>456.96</v>
      </c>
      <c r="K264" s="145">
        <f t="shared" si="79"/>
        <v>0</v>
      </c>
      <c r="L264" s="123">
        <f t="shared" si="76"/>
        <v>0</v>
      </c>
      <c r="M264" s="17" t="s">
        <v>1490</v>
      </c>
      <c r="N264" s="93">
        <f t="shared" si="80"/>
        <v>3</v>
      </c>
      <c r="O264" s="128">
        <f t="shared" si="81"/>
        <v>0</v>
      </c>
      <c r="P264" s="93">
        <v>4</v>
      </c>
      <c r="Q264" s="128">
        <f t="shared" ref="Q264:Q272" si="83">P264*H264</f>
        <v>0</v>
      </c>
      <c r="R264" s="93">
        <v>1</v>
      </c>
      <c r="S264" s="128">
        <f t="shared" si="82"/>
        <v>0</v>
      </c>
    </row>
    <row r="265" spans="1:19" x14ac:dyDescent="0.3">
      <c r="A265" s="21">
        <v>43</v>
      </c>
      <c r="B265" s="93"/>
      <c r="C265" s="2" t="s">
        <v>1330</v>
      </c>
      <c r="D265" s="93"/>
      <c r="E265" s="128">
        <v>3</v>
      </c>
      <c r="F265" s="123">
        <f>ROUND(E265*'Anexa 1.4. Total'!$C$29,2)</f>
        <v>0</v>
      </c>
      <c r="G265" s="123">
        <f>ROUND(F265*'Anexa 1.4. Total'!$C$33,2)</f>
        <v>0</v>
      </c>
      <c r="H265" s="124">
        <f t="shared" si="75"/>
        <v>0</v>
      </c>
      <c r="I265" s="125">
        <f t="shared" si="77"/>
        <v>12</v>
      </c>
      <c r="J265" s="138">
        <f t="shared" si="78"/>
        <v>36</v>
      </c>
      <c r="K265" s="145">
        <f t="shared" si="79"/>
        <v>0</v>
      </c>
      <c r="L265" s="123">
        <f t="shared" si="76"/>
        <v>0</v>
      </c>
      <c r="M265" s="17" t="s">
        <v>1489</v>
      </c>
      <c r="N265" s="93">
        <f t="shared" si="80"/>
        <v>3</v>
      </c>
      <c r="O265" s="128">
        <f t="shared" si="81"/>
        <v>0</v>
      </c>
      <c r="P265" s="93">
        <v>4</v>
      </c>
      <c r="Q265" s="128">
        <f t="shared" si="83"/>
        <v>0</v>
      </c>
      <c r="R265" s="93">
        <v>1</v>
      </c>
      <c r="S265" s="128">
        <f t="shared" si="82"/>
        <v>0</v>
      </c>
    </row>
    <row r="266" spans="1:19" x14ac:dyDescent="0.3">
      <c r="A266" s="21">
        <v>44</v>
      </c>
      <c r="B266" s="93"/>
      <c r="C266" s="2" t="s">
        <v>1331</v>
      </c>
      <c r="D266" s="93"/>
      <c r="E266" s="128">
        <v>3.78</v>
      </c>
      <c r="F266" s="123">
        <f>ROUND(E266*'Anexa 1.4. Total'!$C$29,2)</f>
        <v>0</v>
      </c>
      <c r="G266" s="123">
        <f>ROUND(F266*'Anexa 1.4. Total'!$C$33,2)</f>
        <v>0</v>
      </c>
      <c r="H266" s="124">
        <f t="shared" si="75"/>
        <v>0</v>
      </c>
      <c r="I266" s="125">
        <f t="shared" si="77"/>
        <v>12</v>
      </c>
      <c r="J266" s="138">
        <f t="shared" si="78"/>
        <v>45.36</v>
      </c>
      <c r="K266" s="145">
        <f t="shared" si="79"/>
        <v>0</v>
      </c>
      <c r="L266" s="123">
        <f t="shared" si="76"/>
        <v>0</v>
      </c>
      <c r="M266" s="17" t="s">
        <v>1489</v>
      </c>
      <c r="N266" s="93">
        <f t="shared" si="80"/>
        <v>3</v>
      </c>
      <c r="O266" s="128">
        <f t="shared" si="81"/>
        <v>0</v>
      </c>
      <c r="P266" s="93">
        <v>4</v>
      </c>
      <c r="Q266" s="128">
        <f t="shared" si="83"/>
        <v>0</v>
      </c>
      <c r="R266" s="93">
        <v>1</v>
      </c>
      <c r="S266" s="128">
        <f t="shared" si="82"/>
        <v>0</v>
      </c>
    </row>
    <row r="267" spans="1:19" x14ac:dyDescent="0.3">
      <c r="A267" s="21">
        <v>45</v>
      </c>
      <c r="B267" s="93"/>
      <c r="C267" s="2" t="s">
        <v>1332</v>
      </c>
      <c r="D267" s="93"/>
      <c r="E267" s="128">
        <v>4.6399999999999997</v>
      </c>
      <c r="F267" s="123">
        <f>ROUND(E267*'Anexa 1.4. Total'!$C$29,2)</f>
        <v>0</v>
      </c>
      <c r="G267" s="123">
        <f>ROUND(F267*'Anexa 1.4. Total'!$C$33,2)</f>
        <v>0</v>
      </c>
      <c r="H267" s="124">
        <f t="shared" si="75"/>
        <v>0</v>
      </c>
      <c r="I267" s="125">
        <f t="shared" si="77"/>
        <v>12</v>
      </c>
      <c r="J267" s="138">
        <f t="shared" si="78"/>
        <v>55.679999999999993</v>
      </c>
      <c r="K267" s="145">
        <f t="shared" si="79"/>
        <v>0</v>
      </c>
      <c r="L267" s="123">
        <f t="shared" si="76"/>
        <v>0</v>
      </c>
      <c r="M267" s="17" t="s">
        <v>1489</v>
      </c>
      <c r="N267" s="93">
        <f t="shared" si="80"/>
        <v>3</v>
      </c>
      <c r="O267" s="128">
        <f t="shared" si="81"/>
        <v>0</v>
      </c>
      <c r="P267" s="93">
        <v>4</v>
      </c>
      <c r="Q267" s="128">
        <f t="shared" si="83"/>
        <v>0</v>
      </c>
      <c r="R267" s="93">
        <v>1</v>
      </c>
      <c r="S267" s="128">
        <f t="shared" si="82"/>
        <v>0</v>
      </c>
    </row>
    <row r="268" spans="1:19" x14ac:dyDescent="0.3">
      <c r="A268" s="21">
        <v>46</v>
      </c>
      <c r="B268" s="93"/>
      <c r="C268" s="2" t="s">
        <v>1333</v>
      </c>
      <c r="D268" s="93"/>
      <c r="E268" s="128">
        <v>5.41</v>
      </c>
      <c r="F268" s="123">
        <f>ROUND(E268*'Anexa 1.4. Total'!$C$29,2)</f>
        <v>0</v>
      </c>
      <c r="G268" s="123">
        <f>ROUND(F268*'Anexa 1.4. Total'!$C$33,2)</f>
        <v>0</v>
      </c>
      <c r="H268" s="124">
        <f t="shared" si="75"/>
        <v>0</v>
      </c>
      <c r="I268" s="125">
        <f t="shared" si="77"/>
        <v>12</v>
      </c>
      <c r="J268" s="138">
        <f t="shared" si="78"/>
        <v>64.92</v>
      </c>
      <c r="K268" s="145">
        <f t="shared" si="79"/>
        <v>0</v>
      </c>
      <c r="L268" s="123">
        <f t="shared" si="76"/>
        <v>0</v>
      </c>
      <c r="M268" s="17" t="s">
        <v>1489</v>
      </c>
      <c r="N268" s="93">
        <f t="shared" si="80"/>
        <v>3</v>
      </c>
      <c r="O268" s="128">
        <f t="shared" si="81"/>
        <v>0</v>
      </c>
      <c r="P268" s="93">
        <v>4</v>
      </c>
      <c r="Q268" s="128">
        <f t="shared" si="83"/>
        <v>0</v>
      </c>
      <c r="R268" s="93">
        <v>1</v>
      </c>
      <c r="S268" s="128">
        <f t="shared" si="82"/>
        <v>0</v>
      </c>
    </row>
    <row r="269" spans="1:19" x14ac:dyDescent="0.3">
      <c r="A269" s="21">
        <v>47</v>
      </c>
      <c r="B269" s="93"/>
      <c r="C269" s="2" t="s">
        <v>1334</v>
      </c>
      <c r="D269" s="93"/>
      <c r="E269" s="128">
        <v>9.91</v>
      </c>
      <c r="F269" s="123">
        <f>ROUND(E269*'Anexa 1.4. Total'!$C$29,2)</f>
        <v>0</v>
      </c>
      <c r="G269" s="123">
        <f>ROUND(F269*'Anexa 1.4. Total'!$C$33,2)</f>
        <v>0</v>
      </c>
      <c r="H269" s="124">
        <f t="shared" si="75"/>
        <v>0</v>
      </c>
      <c r="I269" s="125">
        <f t="shared" si="77"/>
        <v>12</v>
      </c>
      <c r="J269" s="138">
        <f t="shared" si="78"/>
        <v>118.92</v>
      </c>
      <c r="K269" s="145">
        <f t="shared" si="79"/>
        <v>0</v>
      </c>
      <c r="L269" s="123">
        <f t="shared" si="76"/>
        <v>0</v>
      </c>
      <c r="M269" s="17" t="s">
        <v>1489</v>
      </c>
      <c r="N269" s="93">
        <f t="shared" si="80"/>
        <v>3</v>
      </c>
      <c r="O269" s="128">
        <f t="shared" si="81"/>
        <v>0</v>
      </c>
      <c r="P269" s="93">
        <v>4</v>
      </c>
      <c r="Q269" s="128">
        <f t="shared" si="83"/>
        <v>0</v>
      </c>
      <c r="R269" s="93">
        <v>1</v>
      </c>
      <c r="S269" s="128">
        <f t="shared" si="82"/>
        <v>0</v>
      </c>
    </row>
    <row r="270" spans="1:19" x14ac:dyDescent="0.3">
      <c r="A270" s="21">
        <v>48</v>
      </c>
      <c r="B270" s="93"/>
      <c r="C270" s="2" t="s">
        <v>1335</v>
      </c>
      <c r="D270" s="93"/>
      <c r="E270" s="128">
        <v>32.36</v>
      </c>
      <c r="F270" s="123">
        <f>ROUND(E270*'Anexa 1.4. Total'!$C$29,2)</f>
        <v>0</v>
      </c>
      <c r="G270" s="123">
        <f>ROUND(F270*'Anexa 1.4. Total'!$C$33,2)</f>
        <v>0</v>
      </c>
      <c r="H270" s="124">
        <f t="shared" si="75"/>
        <v>0</v>
      </c>
      <c r="I270" s="125">
        <f t="shared" si="77"/>
        <v>12</v>
      </c>
      <c r="J270" s="138">
        <f t="shared" si="78"/>
        <v>388.32</v>
      </c>
      <c r="K270" s="145">
        <f t="shared" si="79"/>
        <v>0</v>
      </c>
      <c r="L270" s="123">
        <f t="shared" si="76"/>
        <v>0</v>
      </c>
      <c r="M270" s="17" t="s">
        <v>1489</v>
      </c>
      <c r="N270" s="93">
        <f t="shared" si="80"/>
        <v>3</v>
      </c>
      <c r="O270" s="128">
        <f t="shared" si="81"/>
        <v>0</v>
      </c>
      <c r="P270" s="93">
        <v>4</v>
      </c>
      <c r="Q270" s="128">
        <f t="shared" si="83"/>
        <v>0</v>
      </c>
      <c r="R270" s="93">
        <v>1</v>
      </c>
      <c r="S270" s="128">
        <f t="shared" si="82"/>
        <v>0</v>
      </c>
    </row>
    <row r="271" spans="1:19" x14ac:dyDescent="0.3">
      <c r="A271" s="21">
        <v>49</v>
      </c>
      <c r="B271" s="93"/>
      <c r="C271" s="2" t="s">
        <v>1336</v>
      </c>
      <c r="D271" s="93"/>
      <c r="E271" s="128">
        <v>39.18</v>
      </c>
      <c r="F271" s="123">
        <f>ROUND(E271*'Anexa 1.4. Total'!$C$29,2)</f>
        <v>0</v>
      </c>
      <c r="G271" s="123">
        <f>ROUND(F271*'Anexa 1.4. Total'!$C$33,2)</f>
        <v>0</v>
      </c>
      <c r="H271" s="124">
        <f t="shared" si="75"/>
        <v>0</v>
      </c>
      <c r="I271" s="125">
        <f t="shared" si="77"/>
        <v>12</v>
      </c>
      <c r="J271" s="138">
        <f t="shared" si="78"/>
        <v>470.15999999999997</v>
      </c>
      <c r="K271" s="145">
        <f t="shared" si="79"/>
        <v>0</v>
      </c>
      <c r="L271" s="123">
        <f t="shared" si="76"/>
        <v>0</v>
      </c>
      <c r="M271" s="17" t="s">
        <v>1489</v>
      </c>
      <c r="N271" s="93">
        <f t="shared" si="80"/>
        <v>3</v>
      </c>
      <c r="O271" s="128">
        <f t="shared" si="81"/>
        <v>0</v>
      </c>
      <c r="P271" s="93">
        <v>4</v>
      </c>
      <c r="Q271" s="128">
        <f t="shared" si="83"/>
        <v>0</v>
      </c>
      <c r="R271" s="93">
        <v>1</v>
      </c>
      <c r="S271" s="128">
        <f t="shared" si="82"/>
        <v>0</v>
      </c>
    </row>
    <row r="272" spans="1:19" x14ac:dyDescent="0.3">
      <c r="A272" s="21">
        <v>50</v>
      </c>
      <c r="B272" s="93"/>
      <c r="C272" s="2" t="s">
        <v>1337</v>
      </c>
      <c r="D272" s="93"/>
      <c r="E272" s="128">
        <v>3.87</v>
      </c>
      <c r="F272" s="123">
        <f>ROUND(E272*'Anexa 1.4. Total'!$C$29,2)</f>
        <v>0</v>
      </c>
      <c r="G272" s="123">
        <f>ROUND(F272*'Anexa 1.4. Total'!$C$33,2)</f>
        <v>0</v>
      </c>
      <c r="H272" s="124">
        <f t="shared" si="75"/>
        <v>0</v>
      </c>
      <c r="I272" s="125">
        <f t="shared" si="77"/>
        <v>12</v>
      </c>
      <c r="J272" s="138">
        <f t="shared" si="78"/>
        <v>46.44</v>
      </c>
      <c r="K272" s="145">
        <f t="shared" si="79"/>
        <v>0</v>
      </c>
      <c r="L272" s="123">
        <f t="shared" si="76"/>
        <v>0</v>
      </c>
      <c r="M272" s="17" t="s">
        <v>1489</v>
      </c>
      <c r="N272" s="93">
        <f t="shared" si="80"/>
        <v>3</v>
      </c>
      <c r="O272" s="128">
        <f t="shared" si="81"/>
        <v>0</v>
      </c>
      <c r="P272" s="93">
        <v>4</v>
      </c>
      <c r="Q272" s="128">
        <f t="shared" si="83"/>
        <v>0</v>
      </c>
      <c r="R272" s="93">
        <v>1</v>
      </c>
      <c r="S272" s="128">
        <f t="shared" si="82"/>
        <v>0</v>
      </c>
    </row>
    <row r="273" spans="1:19" x14ac:dyDescent="0.3">
      <c r="A273" s="151"/>
      <c r="B273" s="92"/>
      <c r="C273" s="66" t="s">
        <v>1338</v>
      </c>
      <c r="D273" s="92"/>
      <c r="E273" s="160"/>
      <c r="F273" s="160"/>
      <c r="G273" s="123">
        <f>ROUND(F273*'Anexa 1.4. Total'!$C$33,2)</f>
        <v>0</v>
      </c>
      <c r="H273" s="161"/>
      <c r="I273" s="153"/>
      <c r="J273" s="141">
        <f>SUM(J223:J272)</f>
        <v>12434.609999999997</v>
      </c>
      <c r="K273" s="142">
        <f>SUM(K223:K272)</f>
        <v>0</v>
      </c>
      <c r="L273" s="141">
        <f>SUM(L223:L272)</f>
        <v>0</v>
      </c>
      <c r="M273" s="118">
        <f t="shared" ref="M273" si="84">SUM(M223:M272)</f>
        <v>0</v>
      </c>
      <c r="N273" s="141"/>
      <c r="O273" s="141">
        <f t="shared" ref="O273:S273" si="85">SUM(O223:O272)</f>
        <v>0</v>
      </c>
      <c r="P273" s="141"/>
      <c r="Q273" s="141">
        <f t="shared" si="85"/>
        <v>0</v>
      </c>
      <c r="R273" s="141"/>
      <c r="S273" s="141">
        <f t="shared" si="85"/>
        <v>0</v>
      </c>
    </row>
    <row r="274" spans="1:19" x14ac:dyDescent="0.3">
      <c r="A274" s="21">
        <v>1</v>
      </c>
      <c r="B274" s="21">
        <v>1400021806</v>
      </c>
      <c r="C274" s="2" t="s">
        <v>1339</v>
      </c>
      <c r="D274" s="93"/>
      <c r="E274" s="162">
        <v>8.5299999999999994</v>
      </c>
      <c r="F274" s="123">
        <f>ROUND(E274*'Anexa 1.4. Total'!$C$30,2)</f>
        <v>0</v>
      </c>
      <c r="G274" s="123">
        <f>ROUND(F274*'Anexa 1.4. Total'!$C$33,2)</f>
        <v>0</v>
      </c>
      <c r="H274" s="124">
        <f t="shared" ref="H274:H286" si="86">F274+G274</f>
        <v>0</v>
      </c>
      <c r="I274" s="125">
        <f>P274*3</f>
        <v>6</v>
      </c>
      <c r="J274" s="144">
        <f>I274*E274</f>
        <v>51.179999999999993</v>
      </c>
      <c r="K274" s="145">
        <f>I274*F274</f>
        <v>0</v>
      </c>
      <c r="L274" s="123">
        <f t="shared" ref="L274:L286" si="87">I274*H274</f>
        <v>0</v>
      </c>
      <c r="M274" s="17" t="s">
        <v>1491</v>
      </c>
      <c r="N274" s="93">
        <f>R274*3</f>
        <v>3</v>
      </c>
      <c r="O274" s="128">
        <f t="shared" ref="O274:O337" si="88">N274*H274</f>
        <v>0</v>
      </c>
      <c r="P274" s="93">
        <v>2</v>
      </c>
      <c r="Q274" s="128">
        <f t="shared" ref="Q274:Q337" si="89">P274*H274</f>
        <v>0</v>
      </c>
      <c r="R274" s="93">
        <v>1</v>
      </c>
      <c r="S274" s="128">
        <f t="shared" si="82"/>
        <v>0</v>
      </c>
    </row>
    <row r="275" spans="1:19" x14ac:dyDescent="0.3">
      <c r="A275" s="21">
        <v>2</v>
      </c>
      <c r="B275" s="21">
        <v>1400021807</v>
      </c>
      <c r="C275" s="2" t="s">
        <v>1340</v>
      </c>
      <c r="D275" s="93"/>
      <c r="E275" s="162">
        <v>16.23</v>
      </c>
      <c r="F275" s="123">
        <f>ROUND(E275*'Anexa 1.4. Total'!$C$30,2)</f>
        <v>0</v>
      </c>
      <c r="G275" s="123">
        <f>ROUND(F275*'Anexa 1.4. Total'!$C$33,2)</f>
        <v>0</v>
      </c>
      <c r="H275" s="124">
        <f t="shared" si="86"/>
        <v>0</v>
      </c>
      <c r="I275" s="125">
        <f t="shared" ref="I275:I286" si="90">P275*3</f>
        <v>6</v>
      </c>
      <c r="J275" s="144">
        <f t="shared" ref="J275:J286" si="91">I275*E275</f>
        <v>97.38</v>
      </c>
      <c r="K275" s="145">
        <f t="shared" ref="K275:K286" si="92">I275*F275</f>
        <v>0</v>
      </c>
      <c r="L275" s="123">
        <f t="shared" si="87"/>
        <v>0</v>
      </c>
      <c r="M275" s="17" t="s">
        <v>1491</v>
      </c>
      <c r="N275" s="93">
        <f t="shared" ref="N275:N286" si="93">R275*3</f>
        <v>3</v>
      </c>
      <c r="O275" s="128">
        <f t="shared" si="88"/>
        <v>0</v>
      </c>
      <c r="P275" s="93">
        <v>2</v>
      </c>
      <c r="Q275" s="128">
        <f t="shared" si="89"/>
        <v>0</v>
      </c>
      <c r="R275" s="93">
        <v>1</v>
      </c>
      <c r="S275" s="128">
        <f t="shared" si="82"/>
        <v>0</v>
      </c>
    </row>
    <row r="276" spans="1:19" x14ac:dyDescent="0.3">
      <c r="A276" s="21">
        <v>3</v>
      </c>
      <c r="B276" s="21">
        <v>1400021818</v>
      </c>
      <c r="C276" s="2" t="s">
        <v>1341</v>
      </c>
      <c r="D276" s="93"/>
      <c r="E276" s="162">
        <v>35.14</v>
      </c>
      <c r="F276" s="123">
        <f>ROUND(E276*'Anexa 1.4. Total'!$C$30,2)</f>
        <v>0</v>
      </c>
      <c r="G276" s="123">
        <f>ROUND(F276*'Anexa 1.4. Total'!$C$33,2)</f>
        <v>0</v>
      </c>
      <c r="H276" s="124">
        <f t="shared" si="86"/>
        <v>0</v>
      </c>
      <c r="I276" s="125">
        <f t="shared" si="90"/>
        <v>6</v>
      </c>
      <c r="J276" s="144">
        <f t="shared" si="91"/>
        <v>210.84</v>
      </c>
      <c r="K276" s="145">
        <f t="shared" si="92"/>
        <v>0</v>
      </c>
      <c r="L276" s="123">
        <f t="shared" si="87"/>
        <v>0</v>
      </c>
      <c r="M276" s="17" t="s">
        <v>1491</v>
      </c>
      <c r="N276" s="93">
        <f t="shared" si="93"/>
        <v>3</v>
      </c>
      <c r="O276" s="128">
        <f t="shared" si="88"/>
        <v>0</v>
      </c>
      <c r="P276" s="93">
        <v>2</v>
      </c>
      <c r="Q276" s="128">
        <f t="shared" si="89"/>
        <v>0</v>
      </c>
      <c r="R276" s="93">
        <v>1</v>
      </c>
      <c r="S276" s="128">
        <f t="shared" si="82"/>
        <v>0</v>
      </c>
    </row>
    <row r="277" spans="1:19" x14ac:dyDescent="0.3">
      <c r="A277" s="21">
        <v>4</v>
      </c>
      <c r="B277" s="21">
        <v>1400021811</v>
      </c>
      <c r="C277" s="2" t="s">
        <v>1342</v>
      </c>
      <c r="D277" s="93"/>
      <c r="E277" s="162">
        <v>14.77</v>
      </c>
      <c r="F277" s="123">
        <f>ROUND(E277*'Anexa 1.4. Total'!$C$30,2)</f>
        <v>0</v>
      </c>
      <c r="G277" s="123">
        <f>ROUND(F277*'Anexa 1.4. Total'!$C$33,2)</f>
        <v>0</v>
      </c>
      <c r="H277" s="124">
        <f t="shared" si="86"/>
        <v>0</v>
      </c>
      <c r="I277" s="125">
        <f t="shared" si="90"/>
        <v>6</v>
      </c>
      <c r="J277" s="144">
        <f t="shared" si="91"/>
        <v>88.62</v>
      </c>
      <c r="K277" s="145">
        <f t="shared" si="92"/>
        <v>0</v>
      </c>
      <c r="L277" s="123">
        <f t="shared" si="87"/>
        <v>0</v>
      </c>
      <c r="M277" s="17" t="s">
        <v>1491</v>
      </c>
      <c r="N277" s="93">
        <f t="shared" si="93"/>
        <v>3</v>
      </c>
      <c r="O277" s="128">
        <f t="shared" si="88"/>
        <v>0</v>
      </c>
      <c r="P277" s="93">
        <v>2</v>
      </c>
      <c r="Q277" s="128">
        <f t="shared" si="89"/>
        <v>0</v>
      </c>
      <c r="R277" s="93">
        <v>1</v>
      </c>
      <c r="S277" s="128">
        <f t="shared" si="82"/>
        <v>0</v>
      </c>
    </row>
    <row r="278" spans="1:19" x14ac:dyDescent="0.3">
      <c r="A278" s="21">
        <v>5</v>
      </c>
      <c r="B278" s="21">
        <v>1400021817</v>
      </c>
      <c r="C278" s="2" t="s">
        <v>1343</v>
      </c>
      <c r="D278" s="93"/>
      <c r="E278" s="162">
        <v>26.13</v>
      </c>
      <c r="F278" s="123">
        <f>ROUND(E278*'Anexa 1.4. Total'!$C$30,2)</f>
        <v>0</v>
      </c>
      <c r="G278" s="123">
        <f>ROUND(F278*'Anexa 1.4. Total'!$C$33,2)</f>
        <v>0</v>
      </c>
      <c r="H278" s="124">
        <f t="shared" si="86"/>
        <v>0</v>
      </c>
      <c r="I278" s="125">
        <f t="shared" si="90"/>
        <v>6</v>
      </c>
      <c r="J278" s="144">
        <f t="shared" si="91"/>
        <v>156.78</v>
      </c>
      <c r="K278" s="145">
        <f t="shared" si="92"/>
        <v>0</v>
      </c>
      <c r="L278" s="123">
        <f t="shared" si="87"/>
        <v>0</v>
      </c>
      <c r="M278" s="17" t="s">
        <v>1491</v>
      </c>
      <c r="N278" s="93">
        <f t="shared" si="93"/>
        <v>3</v>
      </c>
      <c r="O278" s="128">
        <f t="shared" si="88"/>
        <v>0</v>
      </c>
      <c r="P278" s="93">
        <v>2</v>
      </c>
      <c r="Q278" s="128">
        <f t="shared" si="89"/>
        <v>0</v>
      </c>
      <c r="R278" s="93">
        <v>1</v>
      </c>
      <c r="S278" s="128">
        <f t="shared" si="82"/>
        <v>0</v>
      </c>
    </row>
    <row r="279" spans="1:19" x14ac:dyDescent="0.3">
      <c r="A279" s="21">
        <v>6</v>
      </c>
      <c r="B279" s="21">
        <v>1401010188</v>
      </c>
      <c r="C279" s="2" t="s">
        <v>1344</v>
      </c>
      <c r="D279" s="93"/>
      <c r="E279" s="162">
        <v>19.32</v>
      </c>
      <c r="F279" s="123">
        <f>ROUND(E279*'Anexa 1.4. Total'!$C$30,2)</f>
        <v>0</v>
      </c>
      <c r="G279" s="123">
        <f>ROUND(F279*'Anexa 1.4. Total'!$C$33,2)</f>
        <v>0</v>
      </c>
      <c r="H279" s="124">
        <f t="shared" si="86"/>
        <v>0</v>
      </c>
      <c r="I279" s="125">
        <f t="shared" si="90"/>
        <v>6</v>
      </c>
      <c r="J279" s="144">
        <f t="shared" si="91"/>
        <v>115.92</v>
      </c>
      <c r="K279" s="145">
        <f t="shared" si="92"/>
        <v>0</v>
      </c>
      <c r="L279" s="123">
        <f t="shared" si="87"/>
        <v>0</v>
      </c>
      <c r="M279" s="17" t="s">
        <v>1491</v>
      </c>
      <c r="N279" s="93">
        <f t="shared" si="93"/>
        <v>3</v>
      </c>
      <c r="O279" s="128">
        <f t="shared" si="88"/>
        <v>0</v>
      </c>
      <c r="P279" s="93">
        <v>2</v>
      </c>
      <c r="Q279" s="128">
        <f t="shared" si="89"/>
        <v>0</v>
      </c>
      <c r="R279" s="93">
        <v>1</v>
      </c>
      <c r="S279" s="128">
        <f t="shared" si="82"/>
        <v>0</v>
      </c>
    </row>
    <row r="280" spans="1:19" x14ac:dyDescent="0.3">
      <c r="A280" s="21">
        <v>7</v>
      </c>
      <c r="B280" s="21">
        <v>1400021815</v>
      </c>
      <c r="C280" s="2" t="s">
        <v>1345</v>
      </c>
      <c r="D280" s="93"/>
      <c r="E280" s="162">
        <v>11.94</v>
      </c>
      <c r="F280" s="123">
        <f>ROUND(E280*'Anexa 1.4. Total'!$C$30,2)</f>
        <v>0</v>
      </c>
      <c r="G280" s="123">
        <f>ROUND(F280*'Anexa 1.4. Total'!$C$33,2)</f>
        <v>0</v>
      </c>
      <c r="H280" s="124">
        <f t="shared" si="86"/>
        <v>0</v>
      </c>
      <c r="I280" s="125">
        <f t="shared" si="90"/>
        <v>6</v>
      </c>
      <c r="J280" s="144">
        <f t="shared" si="91"/>
        <v>71.64</v>
      </c>
      <c r="K280" s="145">
        <f t="shared" si="92"/>
        <v>0</v>
      </c>
      <c r="L280" s="123">
        <f t="shared" si="87"/>
        <v>0</v>
      </c>
      <c r="M280" s="17" t="s">
        <v>1491</v>
      </c>
      <c r="N280" s="93">
        <f t="shared" si="93"/>
        <v>3</v>
      </c>
      <c r="O280" s="128">
        <f t="shared" si="88"/>
        <v>0</v>
      </c>
      <c r="P280" s="93">
        <v>2</v>
      </c>
      <c r="Q280" s="128">
        <f t="shared" si="89"/>
        <v>0</v>
      </c>
      <c r="R280" s="93">
        <v>1</v>
      </c>
      <c r="S280" s="128">
        <f t="shared" si="82"/>
        <v>0</v>
      </c>
    </row>
    <row r="281" spans="1:19" x14ac:dyDescent="0.3">
      <c r="A281" s="21">
        <v>8</v>
      </c>
      <c r="B281" s="21">
        <v>1400021816</v>
      </c>
      <c r="C281" s="2" t="s">
        <v>1346</v>
      </c>
      <c r="D281" s="93"/>
      <c r="E281" s="162">
        <v>16.55</v>
      </c>
      <c r="F281" s="123">
        <f>ROUND(E281*'Anexa 1.4. Total'!$C$30,2)</f>
        <v>0</v>
      </c>
      <c r="G281" s="123">
        <f>ROUND(F281*'Anexa 1.4. Total'!$C$33,2)</f>
        <v>0</v>
      </c>
      <c r="H281" s="124">
        <f t="shared" si="86"/>
        <v>0</v>
      </c>
      <c r="I281" s="125">
        <f t="shared" si="90"/>
        <v>6</v>
      </c>
      <c r="J281" s="144">
        <f t="shared" si="91"/>
        <v>99.300000000000011</v>
      </c>
      <c r="K281" s="145">
        <f t="shared" si="92"/>
        <v>0</v>
      </c>
      <c r="L281" s="123">
        <f t="shared" si="87"/>
        <v>0</v>
      </c>
      <c r="M281" s="17" t="s">
        <v>1491</v>
      </c>
      <c r="N281" s="93">
        <f t="shared" si="93"/>
        <v>3</v>
      </c>
      <c r="O281" s="128">
        <f t="shared" si="88"/>
        <v>0</v>
      </c>
      <c r="P281" s="93">
        <v>2</v>
      </c>
      <c r="Q281" s="128">
        <f t="shared" si="89"/>
        <v>0</v>
      </c>
      <c r="R281" s="93">
        <v>1</v>
      </c>
      <c r="S281" s="128">
        <f t="shared" si="82"/>
        <v>0</v>
      </c>
    </row>
    <row r="282" spans="1:19" x14ac:dyDescent="0.3">
      <c r="A282" s="21">
        <v>9</v>
      </c>
      <c r="B282" s="21">
        <v>1400021808</v>
      </c>
      <c r="C282" s="2" t="s">
        <v>1347</v>
      </c>
      <c r="D282" s="93"/>
      <c r="E282" s="162">
        <v>21.31</v>
      </c>
      <c r="F282" s="123">
        <f>ROUND(E282*'Anexa 1.4. Total'!$C$30,2)</f>
        <v>0</v>
      </c>
      <c r="G282" s="123">
        <f>ROUND(F282*'Anexa 1.4. Total'!$C$33,2)</f>
        <v>0</v>
      </c>
      <c r="H282" s="124">
        <f t="shared" si="86"/>
        <v>0</v>
      </c>
      <c r="I282" s="125">
        <f t="shared" si="90"/>
        <v>6</v>
      </c>
      <c r="J282" s="144">
        <f t="shared" si="91"/>
        <v>127.85999999999999</v>
      </c>
      <c r="K282" s="145">
        <f t="shared" si="92"/>
        <v>0</v>
      </c>
      <c r="L282" s="123">
        <f t="shared" si="87"/>
        <v>0</v>
      </c>
      <c r="M282" s="17" t="s">
        <v>1491</v>
      </c>
      <c r="N282" s="93">
        <f t="shared" si="93"/>
        <v>3</v>
      </c>
      <c r="O282" s="128">
        <f t="shared" si="88"/>
        <v>0</v>
      </c>
      <c r="P282" s="93">
        <v>2</v>
      </c>
      <c r="Q282" s="128">
        <f t="shared" si="89"/>
        <v>0</v>
      </c>
      <c r="R282" s="93">
        <v>1</v>
      </c>
      <c r="S282" s="128">
        <f t="shared" si="82"/>
        <v>0</v>
      </c>
    </row>
    <row r="283" spans="1:19" x14ac:dyDescent="0.3">
      <c r="A283" s="21">
        <v>10</v>
      </c>
      <c r="B283" s="21">
        <v>1400020395</v>
      </c>
      <c r="C283" s="119" t="s">
        <v>1348</v>
      </c>
      <c r="D283" s="96"/>
      <c r="E283" s="162">
        <v>12.59</v>
      </c>
      <c r="F283" s="123">
        <f>ROUND(E283*'Anexa 1.4. Total'!$C$30,2)</f>
        <v>0</v>
      </c>
      <c r="G283" s="123">
        <f>ROUND(F283*'Anexa 1.4. Total'!$C$33,2)</f>
        <v>0</v>
      </c>
      <c r="H283" s="124">
        <f t="shared" si="86"/>
        <v>0</v>
      </c>
      <c r="I283" s="125">
        <f t="shared" si="90"/>
        <v>6</v>
      </c>
      <c r="J283" s="144">
        <f t="shared" si="91"/>
        <v>75.539999999999992</v>
      </c>
      <c r="K283" s="145">
        <f t="shared" si="92"/>
        <v>0</v>
      </c>
      <c r="L283" s="123">
        <f t="shared" si="87"/>
        <v>0</v>
      </c>
      <c r="M283" s="17" t="s">
        <v>1349</v>
      </c>
      <c r="N283" s="93">
        <f t="shared" si="93"/>
        <v>3</v>
      </c>
      <c r="O283" s="128">
        <f t="shared" si="88"/>
        <v>0</v>
      </c>
      <c r="P283" s="93">
        <v>2</v>
      </c>
      <c r="Q283" s="128">
        <f t="shared" si="89"/>
        <v>0</v>
      </c>
      <c r="R283" s="93">
        <v>1</v>
      </c>
      <c r="S283" s="128">
        <f t="shared" si="82"/>
        <v>0</v>
      </c>
    </row>
    <row r="284" spans="1:19" x14ac:dyDescent="0.3">
      <c r="A284" s="21">
        <v>11</v>
      </c>
      <c r="B284" s="21">
        <v>1400020396</v>
      </c>
      <c r="C284" s="119" t="s">
        <v>1350</v>
      </c>
      <c r="D284" s="96"/>
      <c r="E284" s="162">
        <v>15.5</v>
      </c>
      <c r="F284" s="123">
        <f>ROUND(E284*'Anexa 1.4. Total'!$C$30,2)</f>
        <v>0</v>
      </c>
      <c r="G284" s="123">
        <f>ROUND(F284*'Anexa 1.4. Total'!$C$33,2)</f>
        <v>0</v>
      </c>
      <c r="H284" s="124">
        <f t="shared" si="86"/>
        <v>0</v>
      </c>
      <c r="I284" s="125">
        <f t="shared" si="90"/>
        <v>6</v>
      </c>
      <c r="J284" s="144">
        <f t="shared" si="91"/>
        <v>93</v>
      </c>
      <c r="K284" s="145">
        <f t="shared" si="92"/>
        <v>0</v>
      </c>
      <c r="L284" s="123">
        <f t="shared" si="87"/>
        <v>0</v>
      </c>
      <c r="M284" s="17" t="s">
        <v>1349</v>
      </c>
      <c r="N284" s="93">
        <f t="shared" si="93"/>
        <v>3</v>
      </c>
      <c r="O284" s="128">
        <f t="shared" si="88"/>
        <v>0</v>
      </c>
      <c r="P284" s="93">
        <v>2</v>
      </c>
      <c r="Q284" s="128">
        <f t="shared" si="89"/>
        <v>0</v>
      </c>
      <c r="R284" s="93">
        <v>1</v>
      </c>
      <c r="S284" s="128">
        <f t="shared" si="82"/>
        <v>0</v>
      </c>
    </row>
    <row r="285" spans="1:19" x14ac:dyDescent="0.3">
      <c r="A285" s="21">
        <v>12</v>
      </c>
      <c r="B285" s="21">
        <v>1400020397</v>
      </c>
      <c r="C285" s="119" t="s">
        <v>1351</v>
      </c>
      <c r="D285" s="96"/>
      <c r="E285" s="162">
        <v>17.010000000000002</v>
      </c>
      <c r="F285" s="123">
        <f>ROUND(E285*'Anexa 1.4. Total'!$C$30,2)</f>
        <v>0</v>
      </c>
      <c r="G285" s="123">
        <f>ROUND(F285*'Anexa 1.4. Total'!$C$33,2)</f>
        <v>0</v>
      </c>
      <c r="H285" s="124">
        <f t="shared" si="86"/>
        <v>0</v>
      </c>
      <c r="I285" s="125">
        <f t="shared" si="90"/>
        <v>6</v>
      </c>
      <c r="J285" s="144">
        <f t="shared" si="91"/>
        <v>102.06</v>
      </c>
      <c r="K285" s="145">
        <f t="shared" si="92"/>
        <v>0</v>
      </c>
      <c r="L285" s="123">
        <f t="shared" si="87"/>
        <v>0</v>
      </c>
      <c r="M285" s="17" t="s">
        <v>1349</v>
      </c>
      <c r="N285" s="93">
        <f t="shared" si="93"/>
        <v>3</v>
      </c>
      <c r="O285" s="128">
        <f t="shared" si="88"/>
        <v>0</v>
      </c>
      <c r="P285" s="93">
        <v>2</v>
      </c>
      <c r="Q285" s="128">
        <f t="shared" si="89"/>
        <v>0</v>
      </c>
      <c r="R285" s="93">
        <v>1</v>
      </c>
      <c r="S285" s="128">
        <f t="shared" si="82"/>
        <v>0</v>
      </c>
    </row>
    <row r="286" spans="1:19" x14ac:dyDescent="0.3">
      <c r="A286" s="21">
        <v>13</v>
      </c>
      <c r="B286" s="21"/>
      <c r="C286" s="171" t="s">
        <v>1352</v>
      </c>
      <c r="D286" s="70"/>
      <c r="E286" s="162">
        <v>215.36</v>
      </c>
      <c r="F286" s="123">
        <f>ROUND(E286*'Anexa 1.4. Total'!$C$30,2)</f>
        <v>0</v>
      </c>
      <c r="G286" s="123">
        <f>ROUND(F286*'Anexa 1.4. Total'!$C$33,2)</f>
        <v>0</v>
      </c>
      <c r="H286" s="124">
        <f t="shared" si="86"/>
        <v>0</v>
      </c>
      <c r="I286" s="125">
        <f t="shared" si="90"/>
        <v>6</v>
      </c>
      <c r="J286" s="144">
        <f t="shared" si="91"/>
        <v>1292.1600000000001</v>
      </c>
      <c r="K286" s="145">
        <f t="shared" si="92"/>
        <v>0</v>
      </c>
      <c r="L286" s="123">
        <f t="shared" si="87"/>
        <v>0</v>
      </c>
      <c r="M286" s="17" t="s">
        <v>1492</v>
      </c>
      <c r="N286" s="93">
        <f t="shared" si="93"/>
        <v>3</v>
      </c>
      <c r="O286" s="128">
        <f t="shared" si="88"/>
        <v>0</v>
      </c>
      <c r="P286" s="93">
        <v>2</v>
      </c>
      <c r="Q286" s="128">
        <f t="shared" si="89"/>
        <v>0</v>
      </c>
      <c r="R286" s="93">
        <v>1</v>
      </c>
      <c r="S286" s="128">
        <f t="shared" si="82"/>
        <v>0</v>
      </c>
    </row>
    <row r="287" spans="1:19" x14ac:dyDescent="0.3">
      <c r="A287" s="151"/>
      <c r="B287" s="92"/>
      <c r="C287" s="66" t="s">
        <v>1353</v>
      </c>
      <c r="D287" s="92"/>
      <c r="E287" s="92"/>
      <c r="F287" s="160"/>
      <c r="G287" s="123">
        <f>ROUND(F287*'Anexa 1.4. Total'!$C$33,2)</f>
        <v>0</v>
      </c>
      <c r="H287" s="161"/>
      <c r="I287" s="153"/>
      <c r="J287" s="141">
        <f>SUM(J274:J286)</f>
        <v>2582.2799999999997</v>
      </c>
      <c r="K287" s="142">
        <f>SUM(K274:K286)</f>
        <v>0</v>
      </c>
      <c r="L287" s="141">
        <f>SUM(L274:L286)</f>
        <v>0</v>
      </c>
      <c r="M287" s="118">
        <f t="shared" ref="M287" si="94">SUM(M274:M286)</f>
        <v>0</v>
      </c>
      <c r="N287" s="141"/>
      <c r="O287" s="141">
        <f t="shared" ref="O287:S287" si="95">SUM(O274:O286)</f>
        <v>0</v>
      </c>
      <c r="P287" s="141"/>
      <c r="Q287" s="141">
        <f t="shared" si="95"/>
        <v>0</v>
      </c>
      <c r="R287" s="141"/>
      <c r="S287" s="141">
        <f t="shared" si="95"/>
        <v>0</v>
      </c>
    </row>
    <row r="288" spans="1:19" x14ac:dyDescent="0.3">
      <c r="A288" s="21">
        <v>1</v>
      </c>
      <c r="B288" s="21">
        <v>1400020243</v>
      </c>
      <c r="C288" s="2" t="s">
        <v>1354</v>
      </c>
      <c r="D288" s="93"/>
      <c r="E288" s="128">
        <v>12.52</v>
      </c>
      <c r="F288" s="123">
        <f>ROUND(E288*'Anexa 1.4. Total'!$C$31,2)</f>
        <v>0</v>
      </c>
      <c r="G288" s="123">
        <f>ROUND(F288*'Anexa 1.4. Total'!$C$33,2)</f>
        <v>0</v>
      </c>
      <c r="H288" s="124">
        <f t="shared" ref="H288:H330" si="96">F288+G288</f>
        <v>0</v>
      </c>
      <c r="I288" s="125">
        <f>P288*3</f>
        <v>6</v>
      </c>
      <c r="J288" s="144">
        <f>I288*E288</f>
        <v>75.12</v>
      </c>
      <c r="K288" s="145">
        <f>I288*F288</f>
        <v>0</v>
      </c>
      <c r="L288" s="123">
        <f t="shared" ref="L288:L330" si="97">I288*H288</f>
        <v>0</v>
      </c>
      <c r="M288" s="17" t="s">
        <v>1355</v>
      </c>
      <c r="N288" s="93">
        <f>R288*3</f>
        <v>3</v>
      </c>
      <c r="O288" s="128">
        <f t="shared" si="88"/>
        <v>0</v>
      </c>
      <c r="P288" s="93">
        <v>2</v>
      </c>
      <c r="Q288" s="128">
        <f t="shared" si="89"/>
        <v>0</v>
      </c>
      <c r="R288" s="93">
        <v>1</v>
      </c>
      <c r="S288" s="128">
        <f t="shared" si="82"/>
        <v>0</v>
      </c>
    </row>
    <row r="289" spans="1:19" x14ac:dyDescent="0.3">
      <c r="A289" s="21">
        <v>2</v>
      </c>
      <c r="B289" s="21">
        <v>1401011149</v>
      </c>
      <c r="C289" s="2" t="s">
        <v>1356</v>
      </c>
      <c r="D289" s="93"/>
      <c r="E289" s="128">
        <v>12.52</v>
      </c>
      <c r="F289" s="123">
        <f>ROUND(E289*'Anexa 1.4. Total'!$C$31,2)</f>
        <v>0</v>
      </c>
      <c r="G289" s="123">
        <f>ROUND(F289*'Anexa 1.4. Total'!$C$33,2)</f>
        <v>0</v>
      </c>
      <c r="H289" s="124">
        <f t="shared" si="96"/>
        <v>0</v>
      </c>
      <c r="I289" s="125">
        <f t="shared" ref="I289:I330" si="98">P289*3</f>
        <v>6</v>
      </c>
      <c r="J289" s="144">
        <f t="shared" ref="J289:J330" si="99">I289*E289</f>
        <v>75.12</v>
      </c>
      <c r="K289" s="145">
        <f t="shared" ref="K289:K330" si="100">I289*F289</f>
        <v>0</v>
      </c>
      <c r="L289" s="123">
        <f t="shared" si="97"/>
        <v>0</v>
      </c>
      <c r="M289" s="17" t="s">
        <v>1355</v>
      </c>
      <c r="N289" s="93">
        <f t="shared" ref="N289:N330" si="101">R289*3</f>
        <v>3</v>
      </c>
      <c r="O289" s="128">
        <f t="shared" si="88"/>
        <v>0</v>
      </c>
      <c r="P289" s="93">
        <v>2</v>
      </c>
      <c r="Q289" s="128">
        <f t="shared" si="89"/>
        <v>0</v>
      </c>
      <c r="R289" s="93">
        <v>1</v>
      </c>
      <c r="S289" s="128">
        <f t="shared" si="82"/>
        <v>0</v>
      </c>
    </row>
    <row r="290" spans="1:19" x14ac:dyDescent="0.3">
      <c r="A290" s="21">
        <v>3</v>
      </c>
      <c r="B290" s="21">
        <v>1400022601</v>
      </c>
      <c r="C290" s="2" t="s">
        <v>1357</v>
      </c>
      <c r="D290" s="93"/>
      <c r="E290" s="128">
        <v>0.53</v>
      </c>
      <c r="F290" s="123">
        <f>ROUND(E290*'Anexa 1.4. Total'!$C$31,2)</f>
        <v>0</v>
      </c>
      <c r="G290" s="123">
        <f>ROUND(F290*'Anexa 1.4. Total'!$C$33,2)</f>
        <v>0</v>
      </c>
      <c r="H290" s="124">
        <f t="shared" si="96"/>
        <v>0</v>
      </c>
      <c r="I290" s="125">
        <f t="shared" si="98"/>
        <v>6</v>
      </c>
      <c r="J290" s="144">
        <f t="shared" si="99"/>
        <v>3.18</v>
      </c>
      <c r="K290" s="145">
        <f t="shared" si="100"/>
        <v>0</v>
      </c>
      <c r="L290" s="123">
        <f t="shared" si="97"/>
        <v>0</v>
      </c>
      <c r="M290" s="17" t="s">
        <v>1358</v>
      </c>
      <c r="N290" s="93">
        <f t="shared" si="101"/>
        <v>3</v>
      </c>
      <c r="O290" s="128">
        <f t="shared" si="88"/>
        <v>0</v>
      </c>
      <c r="P290" s="93">
        <v>2</v>
      </c>
      <c r="Q290" s="128">
        <f t="shared" si="89"/>
        <v>0</v>
      </c>
      <c r="R290" s="93">
        <v>1</v>
      </c>
      <c r="S290" s="128">
        <f t="shared" si="82"/>
        <v>0</v>
      </c>
    </row>
    <row r="291" spans="1:19" x14ac:dyDescent="0.3">
      <c r="A291" s="21">
        <v>4</v>
      </c>
      <c r="B291" s="21">
        <v>1400023313</v>
      </c>
      <c r="C291" s="2" t="s">
        <v>1359</v>
      </c>
      <c r="D291" s="93"/>
      <c r="E291" s="128">
        <v>0.51</v>
      </c>
      <c r="F291" s="123">
        <f>ROUND(E291*'Anexa 1.4. Total'!$C$31,2)</f>
        <v>0</v>
      </c>
      <c r="G291" s="123">
        <f>ROUND(F291*'Anexa 1.4. Total'!$C$33,2)</f>
        <v>0</v>
      </c>
      <c r="H291" s="124">
        <f t="shared" si="96"/>
        <v>0</v>
      </c>
      <c r="I291" s="125">
        <f t="shared" si="98"/>
        <v>6</v>
      </c>
      <c r="J291" s="144">
        <f t="shared" si="99"/>
        <v>3.06</v>
      </c>
      <c r="K291" s="145">
        <f t="shared" si="100"/>
        <v>0</v>
      </c>
      <c r="L291" s="123">
        <f t="shared" si="97"/>
        <v>0</v>
      </c>
      <c r="M291" s="17" t="s">
        <v>1360</v>
      </c>
      <c r="N291" s="93">
        <f t="shared" si="101"/>
        <v>3</v>
      </c>
      <c r="O291" s="128">
        <f t="shared" si="88"/>
        <v>0</v>
      </c>
      <c r="P291" s="93">
        <v>2</v>
      </c>
      <c r="Q291" s="128">
        <f t="shared" si="89"/>
        <v>0</v>
      </c>
      <c r="R291" s="93">
        <v>1</v>
      </c>
      <c r="S291" s="128">
        <f t="shared" si="82"/>
        <v>0</v>
      </c>
    </row>
    <row r="292" spans="1:19" x14ac:dyDescent="0.3">
      <c r="A292" s="21">
        <v>5</v>
      </c>
      <c r="B292" s="21">
        <v>1400020660</v>
      </c>
      <c r="C292" s="2" t="s">
        <v>1361</v>
      </c>
      <c r="D292" s="93"/>
      <c r="E292" s="128">
        <v>2.19</v>
      </c>
      <c r="F292" s="123">
        <f>ROUND(E292*'Anexa 1.4. Total'!$C$31,2)</f>
        <v>0</v>
      </c>
      <c r="G292" s="123">
        <f>ROUND(F292*'Anexa 1.4. Total'!$C$33,2)</f>
        <v>0</v>
      </c>
      <c r="H292" s="124">
        <f t="shared" si="96"/>
        <v>0</v>
      </c>
      <c r="I292" s="125">
        <f t="shared" si="98"/>
        <v>6</v>
      </c>
      <c r="J292" s="144">
        <f t="shared" si="99"/>
        <v>13.14</v>
      </c>
      <c r="K292" s="145">
        <f t="shared" si="100"/>
        <v>0</v>
      </c>
      <c r="L292" s="123">
        <f t="shared" si="97"/>
        <v>0</v>
      </c>
      <c r="M292" s="17" t="s">
        <v>1360</v>
      </c>
      <c r="N292" s="93">
        <f t="shared" si="101"/>
        <v>3</v>
      </c>
      <c r="O292" s="128">
        <f t="shared" si="88"/>
        <v>0</v>
      </c>
      <c r="P292" s="93">
        <v>2</v>
      </c>
      <c r="Q292" s="128">
        <f t="shared" si="89"/>
        <v>0</v>
      </c>
      <c r="R292" s="93">
        <v>1</v>
      </c>
      <c r="S292" s="128">
        <f t="shared" si="82"/>
        <v>0</v>
      </c>
    </row>
    <row r="293" spans="1:19" x14ac:dyDescent="0.3">
      <c r="A293" s="21">
        <v>6</v>
      </c>
      <c r="B293" s="21">
        <v>1401010635</v>
      </c>
      <c r="C293" s="2" t="s">
        <v>1362</v>
      </c>
      <c r="D293" s="93"/>
      <c r="E293" s="128">
        <v>2.1800000000000002</v>
      </c>
      <c r="F293" s="123">
        <f>ROUND(E293*'Anexa 1.4. Total'!$C$31,2)</f>
        <v>0</v>
      </c>
      <c r="G293" s="123">
        <f>ROUND(F293*'Anexa 1.4. Total'!$C$33,2)</f>
        <v>0</v>
      </c>
      <c r="H293" s="124">
        <f t="shared" si="96"/>
        <v>0</v>
      </c>
      <c r="I293" s="125">
        <f t="shared" si="98"/>
        <v>6</v>
      </c>
      <c r="J293" s="144">
        <f t="shared" si="99"/>
        <v>13.080000000000002</v>
      </c>
      <c r="K293" s="145">
        <f t="shared" si="100"/>
        <v>0</v>
      </c>
      <c r="L293" s="123">
        <f t="shared" si="97"/>
        <v>0</v>
      </c>
      <c r="M293" s="17" t="s">
        <v>1360</v>
      </c>
      <c r="N293" s="93">
        <f t="shared" si="101"/>
        <v>3</v>
      </c>
      <c r="O293" s="128">
        <f t="shared" si="88"/>
        <v>0</v>
      </c>
      <c r="P293" s="93">
        <v>2</v>
      </c>
      <c r="Q293" s="128">
        <f t="shared" si="89"/>
        <v>0</v>
      </c>
      <c r="R293" s="93">
        <v>1</v>
      </c>
      <c r="S293" s="128">
        <f t="shared" si="82"/>
        <v>0</v>
      </c>
    </row>
    <row r="294" spans="1:19" x14ac:dyDescent="0.3">
      <c r="A294" s="21">
        <v>7</v>
      </c>
      <c r="B294" s="21">
        <v>1400020450</v>
      </c>
      <c r="C294" s="2" t="s">
        <v>1363</v>
      </c>
      <c r="D294" s="93"/>
      <c r="E294" s="128">
        <v>51.85</v>
      </c>
      <c r="F294" s="123">
        <f>ROUND(E294*'Anexa 1.4. Total'!$C$31,2)</f>
        <v>0</v>
      </c>
      <c r="G294" s="123">
        <f>ROUND(F294*'Anexa 1.4. Total'!$C$33,2)</f>
        <v>0</v>
      </c>
      <c r="H294" s="124">
        <f t="shared" si="96"/>
        <v>0</v>
      </c>
      <c r="I294" s="125">
        <f t="shared" si="98"/>
        <v>6</v>
      </c>
      <c r="J294" s="144">
        <f t="shared" si="99"/>
        <v>311.10000000000002</v>
      </c>
      <c r="K294" s="145">
        <f t="shared" si="100"/>
        <v>0</v>
      </c>
      <c r="L294" s="123">
        <f t="shared" si="97"/>
        <v>0</v>
      </c>
      <c r="M294" s="17" t="s">
        <v>1364</v>
      </c>
      <c r="N294" s="93">
        <f t="shared" si="101"/>
        <v>3</v>
      </c>
      <c r="O294" s="128">
        <f t="shared" si="88"/>
        <v>0</v>
      </c>
      <c r="P294" s="93">
        <v>2</v>
      </c>
      <c r="Q294" s="128">
        <f t="shared" si="89"/>
        <v>0</v>
      </c>
      <c r="R294" s="93">
        <v>1</v>
      </c>
      <c r="S294" s="128">
        <f t="shared" si="82"/>
        <v>0</v>
      </c>
    </row>
    <row r="295" spans="1:19" x14ac:dyDescent="0.3">
      <c r="A295" s="21">
        <v>8</v>
      </c>
      <c r="B295" s="21">
        <v>1401011731</v>
      </c>
      <c r="C295" s="2" t="s">
        <v>1365</v>
      </c>
      <c r="D295" s="93"/>
      <c r="E295" s="128">
        <v>51.85</v>
      </c>
      <c r="F295" s="123">
        <f>ROUND(E295*'Anexa 1.4. Total'!$C$31,2)</f>
        <v>0</v>
      </c>
      <c r="G295" s="123">
        <f>ROUND(F295*'Anexa 1.4. Total'!$C$33,2)</f>
        <v>0</v>
      </c>
      <c r="H295" s="124">
        <f t="shared" si="96"/>
        <v>0</v>
      </c>
      <c r="I295" s="125">
        <f t="shared" si="98"/>
        <v>6</v>
      </c>
      <c r="J295" s="144">
        <f t="shared" si="99"/>
        <v>311.10000000000002</v>
      </c>
      <c r="K295" s="145">
        <f t="shared" si="100"/>
        <v>0</v>
      </c>
      <c r="L295" s="123">
        <f t="shared" si="97"/>
        <v>0</v>
      </c>
      <c r="M295" s="17" t="s">
        <v>1364</v>
      </c>
      <c r="N295" s="93">
        <f t="shared" si="101"/>
        <v>3</v>
      </c>
      <c r="O295" s="128">
        <f t="shared" si="88"/>
        <v>0</v>
      </c>
      <c r="P295" s="93">
        <v>2</v>
      </c>
      <c r="Q295" s="128">
        <f t="shared" si="89"/>
        <v>0</v>
      </c>
      <c r="R295" s="93">
        <v>1</v>
      </c>
      <c r="S295" s="128">
        <f t="shared" si="82"/>
        <v>0</v>
      </c>
    </row>
    <row r="296" spans="1:19" x14ac:dyDescent="0.3">
      <c r="A296" s="21">
        <v>9</v>
      </c>
      <c r="B296" s="21">
        <v>1401011732</v>
      </c>
      <c r="C296" s="2" t="s">
        <v>1366</v>
      </c>
      <c r="D296" s="93"/>
      <c r="E296" s="128">
        <v>51.85</v>
      </c>
      <c r="F296" s="123">
        <f>ROUND(E296*'Anexa 1.4. Total'!$C$31,2)</f>
        <v>0</v>
      </c>
      <c r="G296" s="123">
        <f>ROUND(F296*'Anexa 1.4. Total'!$C$33,2)</f>
        <v>0</v>
      </c>
      <c r="H296" s="124">
        <f t="shared" si="96"/>
        <v>0</v>
      </c>
      <c r="I296" s="125">
        <f t="shared" si="98"/>
        <v>6</v>
      </c>
      <c r="J296" s="144">
        <f t="shared" si="99"/>
        <v>311.10000000000002</v>
      </c>
      <c r="K296" s="145">
        <f t="shared" si="100"/>
        <v>0</v>
      </c>
      <c r="L296" s="123">
        <f t="shared" si="97"/>
        <v>0</v>
      </c>
      <c r="M296" s="17" t="s">
        <v>1364</v>
      </c>
      <c r="N296" s="93">
        <f t="shared" si="101"/>
        <v>3</v>
      </c>
      <c r="O296" s="128">
        <f t="shared" si="88"/>
        <v>0</v>
      </c>
      <c r="P296" s="93">
        <v>2</v>
      </c>
      <c r="Q296" s="128">
        <f t="shared" si="89"/>
        <v>0</v>
      </c>
      <c r="R296" s="93">
        <v>1</v>
      </c>
      <c r="S296" s="128">
        <f t="shared" si="82"/>
        <v>0</v>
      </c>
    </row>
    <row r="297" spans="1:19" x14ac:dyDescent="0.3">
      <c r="A297" s="21">
        <v>10</v>
      </c>
      <c r="B297" s="21">
        <v>1400020186</v>
      </c>
      <c r="C297" s="2" t="s">
        <v>1367</v>
      </c>
      <c r="D297" s="93"/>
      <c r="E297" s="128">
        <v>51.85</v>
      </c>
      <c r="F297" s="123">
        <f>ROUND(E297*'Anexa 1.4. Total'!$C$31,2)</f>
        <v>0</v>
      </c>
      <c r="G297" s="123">
        <f>ROUND(F297*'Anexa 1.4. Total'!$C$33,2)</f>
        <v>0</v>
      </c>
      <c r="H297" s="124">
        <f t="shared" si="96"/>
        <v>0</v>
      </c>
      <c r="I297" s="125">
        <f t="shared" si="98"/>
        <v>6</v>
      </c>
      <c r="J297" s="144">
        <f t="shared" si="99"/>
        <v>311.10000000000002</v>
      </c>
      <c r="K297" s="145">
        <f t="shared" si="100"/>
        <v>0</v>
      </c>
      <c r="L297" s="123">
        <f t="shared" si="97"/>
        <v>0</v>
      </c>
      <c r="M297" s="17" t="s">
        <v>1364</v>
      </c>
      <c r="N297" s="93">
        <f t="shared" si="101"/>
        <v>3</v>
      </c>
      <c r="O297" s="128">
        <f t="shared" si="88"/>
        <v>0</v>
      </c>
      <c r="P297" s="93">
        <v>2</v>
      </c>
      <c r="Q297" s="128">
        <f t="shared" si="89"/>
        <v>0</v>
      </c>
      <c r="R297" s="93">
        <v>1</v>
      </c>
      <c r="S297" s="128">
        <f t="shared" si="82"/>
        <v>0</v>
      </c>
    </row>
    <row r="298" spans="1:19" x14ac:dyDescent="0.3">
      <c r="A298" s="21">
        <v>11</v>
      </c>
      <c r="B298" s="21">
        <v>1401011733</v>
      </c>
      <c r="C298" s="2" t="s">
        <v>1368</v>
      </c>
      <c r="D298" s="93"/>
      <c r="E298" s="128">
        <v>51.85</v>
      </c>
      <c r="F298" s="123">
        <f>ROUND(E298*'Anexa 1.4. Total'!$C$31,2)</f>
        <v>0</v>
      </c>
      <c r="G298" s="123">
        <f>ROUND(F298*'Anexa 1.4. Total'!$C$33,2)</f>
        <v>0</v>
      </c>
      <c r="H298" s="124">
        <f t="shared" si="96"/>
        <v>0</v>
      </c>
      <c r="I298" s="125">
        <f t="shared" si="98"/>
        <v>6</v>
      </c>
      <c r="J298" s="144">
        <f t="shared" si="99"/>
        <v>311.10000000000002</v>
      </c>
      <c r="K298" s="145">
        <f t="shared" si="100"/>
        <v>0</v>
      </c>
      <c r="L298" s="123">
        <f t="shared" si="97"/>
        <v>0</v>
      </c>
      <c r="M298" s="17" t="s">
        <v>1364</v>
      </c>
      <c r="N298" s="93">
        <f t="shared" si="101"/>
        <v>3</v>
      </c>
      <c r="O298" s="128">
        <f t="shared" si="88"/>
        <v>0</v>
      </c>
      <c r="P298" s="93">
        <v>2</v>
      </c>
      <c r="Q298" s="128">
        <f t="shared" si="89"/>
        <v>0</v>
      </c>
      <c r="R298" s="93">
        <v>1</v>
      </c>
      <c r="S298" s="128">
        <f t="shared" si="82"/>
        <v>0</v>
      </c>
    </row>
    <row r="299" spans="1:19" x14ac:dyDescent="0.3">
      <c r="A299" s="21">
        <v>12</v>
      </c>
      <c r="B299" s="21">
        <v>1401011734</v>
      </c>
      <c r="C299" s="2" t="s">
        <v>1369</v>
      </c>
      <c r="D299" s="93"/>
      <c r="E299" s="128">
        <v>51.85</v>
      </c>
      <c r="F299" s="123">
        <f>ROUND(E299*'Anexa 1.4. Total'!$C$31,2)</f>
        <v>0</v>
      </c>
      <c r="G299" s="123">
        <f>ROUND(F299*'Anexa 1.4. Total'!$C$33,2)</f>
        <v>0</v>
      </c>
      <c r="H299" s="124">
        <f t="shared" si="96"/>
        <v>0</v>
      </c>
      <c r="I299" s="125">
        <f t="shared" si="98"/>
        <v>6</v>
      </c>
      <c r="J299" s="144">
        <f t="shared" si="99"/>
        <v>311.10000000000002</v>
      </c>
      <c r="K299" s="145">
        <f t="shared" si="100"/>
        <v>0</v>
      </c>
      <c r="L299" s="123">
        <f t="shared" si="97"/>
        <v>0</v>
      </c>
      <c r="M299" s="17" t="s">
        <v>1364</v>
      </c>
      <c r="N299" s="93">
        <f t="shared" si="101"/>
        <v>3</v>
      </c>
      <c r="O299" s="128">
        <f t="shared" si="88"/>
        <v>0</v>
      </c>
      <c r="P299" s="93">
        <v>2</v>
      </c>
      <c r="Q299" s="128">
        <f t="shared" si="89"/>
        <v>0</v>
      </c>
      <c r="R299" s="93">
        <v>1</v>
      </c>
      <c r="S299" s="128">
        <f t="shared" si="82"/>
        <v>0</v>
      </c>
    </row>
    <row r="300" spans="1:19" x14ac:dyDescent="0.3">
      <c r="A300" s="21">
        <v>13</v>
      </c>
      <c r="B300" s="21">
        <v>1400022382</v>
      </c>
      <c r="C300" s="2" t="s">
        <v>1370</v>
      </c>
      <c r="D300" s="93"/>
      <c r="E300" s="128">
        <v>58.31</v>
      </c>
      <c r="F300" s="123">
        <f>ROUND(E300*'Anexa 1.4. Total'!$C$31,2)</f>
        <v>0</v>
      </c>
      <c r="G300" s="123">
        <f>ROUND(F300*'Anexa 1.4. Total'!$C$33,2)</f>
        <v>0</v>
      </c>
      <c r="H300" s="124">
        <f t="shared" si="96"/>
        <v>0</v>
      </c>
      <c r="I300" s="125">
        <f t="shared" si="98"/>
        <v>6</v>
      </c>
      <c r="J300" s="144">
        <f t="shared" si="99"/>
        <v>349.86</v>
      </c>
      <c r="K300" s="145">
        <f t="shared" si="100"/>
        <v>0</v>
      </c>
      <c r="L300" s="123">
        <f t="shared" si="97"/>
        <v>0</v>
      </c>
      <c r="M300" s="17" t="s">
        <v>1364</v>
      </c>
      <c r="N300" s="93">
        <f t="shared" si="101"/>
        <v>3</v>
      </c>
      <c r="O300" s="128">
        <f t="shared" si="88"/>
        <v>0</v>
      </c>
      <c r="P300" s="93">
        <v>2</v>
      </c>
      <c r="Q300" s="128">
        <f t="shared" si="89"/>
        <v>0</v>
      </c>
      <c r="R300" s="93">
        <v>1</v>
      </c>
      <c r="S300" s="128">
        <f t="shared" si="82"/>
        <v>0</v>
      </c>
    </row>
    <row r="301" spans="1:19" x14ac:dyDescent="0.3">
      <c r="A301" s="21">
        <v>14</v>
      </c>
      <c r="B301" s="21">
        <v>1401011735</v>
      </c>
      <c r="C301" s="2" t="s">
        <v>1371</v>
      </c>
      <c r="D301" s="93"/>
      <c r="E301" s="128">
        <v>58.31</v>
      </c>
      <c r="F301" s="123">
        <f>ROUND(E301*'Anexa 1.4. Total'!$C$31,2)</f>
        <v>0</v>
      </c>
      <c r="G301" s="123">
        <f>ROUND(F301*'Anexa 1.4. Total'!$C$33,2)</f>
        <v>0</v>
      </c>
      <c r="H301" s="124">
        <f t="shared" si="96"/>
        <v>0</v>
      </c>
      <c r="I301" s="125">
        <f t="shared" si="98"/>
        <v>6</v>
      </c>
      <c r="J301" s="144">
        <f t="shared" si="99"/>
        <v>349.86</v>
      </c>
      <c r="K301" s="145">
        <f t="shared" si="100"/>
        <v>0</v>
      </c>
      <c r="L301" s="123">
        <f t="shared" si="97"/>
        <v>0</v>
      </c>
      <c r="M301" s="17" t="s">
        <v>1364</v>
      </c>
      <c r="N301" s="93">
        <f t="shared" si="101"/>
        <v>3</v>
      </c>
      <c r="O301" s="128">
        <f t="shared" si="88"/>
        <v>0</v>
      </c>
      <c r="P301" s="93">
        <v>2</v>
      </c>
      <c r="Q301" s="128">
        <f t="shared" si="89"/>
        <v>0</v>
      </c>
      <c r="R301" s="93">
        <v>1</v>
      </c>
      <c r="S301" s="128">
        <f t="shared" si="82"/>
        <v>0</v>
      </c>
    </row>
    <row r="302" spans="1:19" x14ac:dyDescent="0.3">
      <c r="A302" s="21">
        <v>15</v>
      </c>
      <c r="B302" s="21">
        <v>1401011736</v>
      </c>
      <c r="C302" s="2" t="s">
        <v>1372</v>
      </c>
      <c r="D302" s="93"/>
      <c r="E302" s="128">
        <v>58.31</v>
      </c>
      <c r="F302" s="123">
        <f>ROUND(E302*'Anexa 1.4. Total'!$C$31,2)</f>
        <v>0</v>
      </c>
      <c r="G302" s="123">
        <f>ROUND(F302*'Anexa 1.4. Total'!$C$33,2)</f>
        <v>0</v>
      </c>
      <c r="H302" s="124">
        <f t="shared" si="96"/>
        <v>0</v>
      </c>
      <c r="I302" s="125">
        <f t="shared" si="98"/>
        <v>6</v>
      </c>
      <c r="J302" s="144">
        <f t="shared" si="99"/>
        <v>349.86</v>
      </c>
      <c r="K302" s="145">
        <f t="shared" si="100"/>
        <v>0</v>
      </c>
      <c r="L302" s="123">
        <f t="shared" si="97"/>
        <v>0</v>
      </c>
      <c r="M302" s="17" t="s">
        <v>1364</v>
      </c>
      <c r="N302" s="93">
        <f t="shared" si="101"/>
        <v>3</v>
      </c>
      <c r="O302" s="128">
        <f t="shared" si="88"/>
        <v>0</v>
      </c>
      <c r="P302" s="93">
        <v>2</v>
      </c>
      <c r="Q302" s="128">
        <f t="shared" si="89"/>
        <v>0</v>
      </c>
      <c r="R302" s="93">
        <v>1</v>
      </c>
      <c r="S302" s="128">
        <f t="shared" si="82"/>
        <v>0</v>
      </c>
    </row>
    <row r="303" spans="1:19" x14ac:dyDescent="0.3">
      <c r="A303" s="21">
        <v>16</v>
      </c>
      <c r="B303" s="21">
        <v>1400023798</v>
      </c>
      <c r="C303" s="2" t="s">
        <v>1373</v>
      </c>
      <c r="D303" s="93"/>
      <c r="E303" s="128">
        <v>65.64</v>
      </c>
      <c r="F303" s="123">
        <f>ROUND(E303*'Anexa 1.4. Total'!$C$31,2)</f>
        <v>0</v>
      </c>
      <c r="G303" s="123">
        <f>ROUND(F303*'Anexa 1.4. Total'!$C$33,2)</f>
        <v>0</v>
      </c>
      <c r="H303" s="124">
        <f t="shared" si="96"/>
        <v>0</v>
      </c>
      <c r="I303" s="125">
        <f t="shared" si="98"/>
        <v>6</v>
      </c>
      <c r="J303" s="144">
        <f t="shared" si="99"/>
        <v>393.84000000000003</v>
      </c>
      <c r="K303" s="145">
        <f t="shared" si="100"/>
        <v>0</v>
      </c>
      <c r="L303" s="123">
        <f t="shared" si="97"/>
        <v>0</v>
      </c>
      <c r="M303" s="17" t="s">
        <v>1364</v>
      </c>
      <c r="N303" s="93">
        <f t="shared" si="101"/>
        <v>3</v>
      </c>
      <c r="O303" s="128">
        <f t="shared" si="88"/>
        <v>0</v>
      </c>
      <c r="P303" s="93">
        <v>2</v>
      </c>
      <c r="Q303" s="128">
        <f t="shared" si="89"/>
        <v>0</v>
      </c>
      <c r="R303" s="93">
        <v>1</v>
      </c>
      <c r="S303" s="128">
        <f t="shared" si="82"/>
        <v>0</v>
      </c>
    </row>
    <row r="304" spans="1:19" x14ac:dyDescent="0.3">
      <c r="A304" s="21">
        <v>17</v>
      </c>
      <c r="B304" s="21">
        <v>1401011745</v>
      </c>
      <c r="C304" s="2" t="s">
        <v>1374</v>
      </c>
      <c r="D304" s="93"/>
      <c r="E304" s="128">
        <v>65.64</v>
      </c>
      <c r="F304" s="123">
        <f>ROUND(E304*'Anexa 1.4. Total'!$C$31,2)</f>
        <v>0</v>
      </c>
      <c r="G304" s="123">
        <f>ROUND(F304*'Anexa 1.4. Total'!$C$33,2)</f>
        <v>0</v>
      </c>
      <c r="H304" s="124">
        <f t="shared" si="96"/>
        <v>0</v>
      </c>
      <c r="I304" s="125">
        <f t="shared" si="98"/>
        <v>6</v>
      </c>
      <c r="J304" s="144">
        <f t="shared" si="99"/>
        <v>393.84000000000003</v>
      </c>
      <c r="K304" s="145">
        <f t="shared" si="100"/>
        <v>0</v>
      </c>
      <c r="L304" s="123">
        <f t="shared" si="97"/>
        <v>0</v>
      </c>
      <c r="M304" s="17" t="s">
        <v>1364</v>
      </c>
      <c r="N304" s="93">
        <f t="shared" si="101"/>
        <v>3</v>
      </c>
      <c r="O304" s="128">
        <f t="shared" si="88"/>
        <v>0</v>
      </c>
      <c r="P304" s="93">
        <v>2</v>
      </c>
      <c r="Q304" s="128">
        <f t="shared" si="89"/>
        <v>0</v>
      </c>
      <c r="R304" s="93">
        <v>1</v>
      </c>
      <c r="S304" s="128">
        <f t="shared" si="82"/>
        <v>0</v>
      </c>
    </row>
    <row r="305" spans="1:19" x14ac:dyDescent="0.3">
      <c r="A305" s="21">
        <v>18</v>
      </c>
      <c r="B305" s="21">
        <v>1401011746</v>
      </c>
      <c r="C305" s="2" t="s">
        <v>1375</v>
      </c>
      <c r="D305" s="93"/>
      <c r="E305" s="128">
        <v>70.75</v>
      </c>
      <c r="F305" s="123">
        <f>ROUND(E305*'Anexa 1.4. Total'!$C$31,2)</f>
        <v>0</v>
      </c>
      <c r="G305" s="123">
        <f>ROUND(F305*'Anexa 1.4. Total'!$C$33,2)</f>
        <v>0</v>
      </c>
      <c r="H305" s="124">
        <f t="shared" si="96"/>
        <v>0</v>
      </c>
      <c r="I305" s="125">
        <f t="shared" si="98"/>
        <v>6</v>
      </c>
      <c r="J305" s="144">
        <f t="shared" si="99"/>
        <v>424.5</v>
      </c>
      <c r="K305" s="145">
        <f t="shared" si="100"/>
        <v>0</v>
      </c>
      <c r="L305" s="123">
        <f t="shared" si="97"/>
        <v>0</v>
      </c>
      <c r="M305" s="17" t="s">
        <v>1364</v>
      </c>
      <c r="N305" s="93">
        <f t="shared" si="101"/>
        <v>3</v>
      </c>
      <c r="O305" s="128">
        <f t="shared" si="88"/>
        <v>0</v>
      </c>
      <c r="P305" s="93">
        <v>2</v>
      </c>
      <c r="Q305" s="128">
        <f t="shared" si="89"/>
        <v>0</v>
      </c>
      <c r="R305" s="93">
        <v>1</v>
      </c>
      <c r="S305" s="128">
        <f t="shared" si="82"/>
        <v>0</v>
      </c>
    </row>
    <row r="306" spans="1:19" x14ac:dyDescent="0.3">
      <c r="A306" s="21">
        <v>19</v>
      </c>
      <c r="B306" s="21">
        <v>1401010296</v>
      </c>
      <c r="C306" s="2" t="s">
        <v>1376</v>
      </c>
      <c r="D306" s="93"/>
      <c r="E306" s="128">
        <v>65.64</v>
      </c>
      <c r="F306" s="123">
        <f>ROUND(E306*'Anexa 1.4. Total'!$C$31,2)</f>
        <v>0</v>
      </c>
      <c r="G306" s="123">
        <f>ROUND(F306*'Anexa 1.4. Total'!$C$33,2)</f>
        <v>0</v>
      </c>
      <c r="H306" s="124">
        <f t="shared" si="96"/>
        <v>0</v>
      </c>
      <c r="I306" s="125">
        <f t="shared" si="98"/>
        <v>6</v>
      </c>
      <c r="J306" s="144">
        <f t="shared" si="99"/>
        <v>393.84000000000003</v>
      </c>
      <c r="K306" s="145">
        <f t="shared" si="100"/>
        <v>0</v>
      </c>
      <c r="L306" s="123">
        <f t="shared" si="97"/>
        <v>0</v>
      </c>
      <c r="M306" s="17" t="s">
        <v>1364</v>
      </c>
      <c r="N306" s="93">
        <f t="shared" si="101"/>
        <v>3</v>
      </c>
      <c r="O306" s="128">
        <f t="shared" si="88"/>
        <v>0</v>
      </c>
      <c r="P306" s="93">
        <v>2</v>
      </c>
      <c r="Q306" s="128">
        <f t="shared" si="89"/>
        <v>0</v>
      </c>
      <c r="R306" s="93">
        <v>1</v>
      </c>
      <c r="S306" s="128">
        <f t="shared" si="82"/>
        <v>0</v>
      </c>
    </row>
    <row r="307" spans="1:19" x14ac:dyDescent="0.3">
      <c r="A307" s="21">
        <v>20</v>
      </c>
      <c r="B307" s="21">
        <v>1401011747</v>
      </c>
      <c r="C307" s="2" t="s">
        <v>1377</v>
      </c>
      <c r="D307" s="93"/>
      <c r="E307" s="128">
        <v>65.64</v>
      </c>
      <c r="F307" s="123">
        <f>ROUND(E307*'Anexa 1.4. Total'!$C$31,2)</f>
        <v>0</v>
      </c>
      <c r="G307" s="123">
        <f>ROUND(F307*'Anexa 1.4. Total'!$C$33,2)</f>
        <v>0</v>
      </c>
      <c r="H307" s="124">
        <f t="shared" si="96"/>
        <v>0</v>
      </c>
      <c r="I307" s="125">
        <f t="shared" si="98"/>
        <v>6</v>
      </c>
      <c r="J307" s="144">
        <f t="shared" si="99"/>
        <v>393.84000000000003</v>
      </c>
      <c r="K307" s="145">
        <f t="shared" si="100"/>
        <v>0</v>
      </c>
      <c r="L307" s="123">
        <f t="shared" si="97"/>
        <v>0</v>
      </c>
      <c r="M307" s="17" t="s">
        <v>1364</v>
      </c>
      <c r="N307" s="93">
        <f t="shared" si="101"/>
        <v>3</v>
      </c>
      <c r="O307" s="128">
        <f t="shared" si="88"/>
        <v>0</v>
      </c>
      <c r="P307" s="93">
        <v>2</v>
      </c>
      <c r="Q307" s="128">
        <f t="shared" si="89"/>
        <v>0</v>
      </c>
      <c r="R307" s="93">
        <v>1</v>
      </c>
      <c r="S307" s="128">
        <f t="shared" si="82"/>
        <v>0</v>
      </c>
    </row>
    <row r="308" spans="1:19" x14ac:dyDescent="0.3">
      <c r="A308" s="21">
        <v>21</v>
      </c>
      <c r="B308" s="21">
        <v>1401011748</v>
      </c>
      <c r="C308" s="2" t="s">
        <v>1378</v>
      </c>
      <c r="D308" s="93"/>
      <c r="E308" s="128">
        <v>65.64</v>
      </c>
      <c r="F308" s="123">
        <f>ROUND(E308*'Anexa 1.4. Total'!$C$31,2)</f>
        <v>0</v>
      </c>
      <c r="G308" s="123">
        <f>ROUND(F308*'Anexa 1.4. Total'!$C$33,2)</f>
        <v>0</v>
      </c>
      <c r="H308" s="124">
        <f t="shared" si="96"/>
        <v>0</v>
      </c>
      <c r="I308" s="125">
        <f t="shared" si="98"/>
        <v>6</v>
      </c>
      <c r="J308" s="144">
        <f t="shared" si="99"/>
        <v>393.84000000000003</v>
      </c>
      <c r="K308" s="145">
        <f t="shared" si="100"/>
        <v>0</v>
      </c>
      <c r="L308" s="123">
        <f t="shared" si="97"/>
        <v>0</v>
      </c>
      <c r="M308" s="17" t="s">
        <v>1364</v>
      </c>
      <c r="N308" s="93">
        <f t="shared" si="101"/>
        <v>3</v>
      </c>
      <c r="O308" s="128">
        <f t="shared" si="88"/>
        <v>0</v>
      </c>
      <c r="P308" s="93">
        <v>2</v>
      </c>
      <c r="Q308" s="128">
        <f t="shared" si="89"/>
        <v>0</v>
      </c>
      <c r="R308" s="93">
        <v>1</v>
      </c>
      <c r="S308" s="128">
        <f t="shared" si="82"/>
        <v>0</v>
      </c>
    </row>
    <row r="309" spans="1:19" x14ac:dyDescent="0.3">
      <c r="A309" s="21">
        <v>22</v>
      </c>
      <c r="B309" s="21">
        <v>1400023325</v>
      </c>
      <c r="C309" s="2" t="s">
        <v>1379</v>
      </c>
      <c r="D309" s="93"/>
      <c r="E309" s="128">
        <v>51.85</v>
      </c>
      <c r="F309" s="123">
        <f>ROUND(E309*'Anexa 1.4. Total'!$C$31,2)</f>
        <v>0</v>
      </c>
      <c r="G309" s="123">
        <f>ROUND(F309*'Anexa 1.4. Total'!$C$33,2)</f>
        <v>0</v>
      </c>
      <c r="H309" s="124">
        <f t="shared" si="96"/>
        <v>0</v>
      </c>
      <c r="I309" s="125">
        <f t="shared" si="98"/>
        <v>6</v>
      </c>
      <c r="J309" s="144">
        <f t="shared" si="99"/>
        <v>311.10000000000002</v>
      </c>
      <c r="K309" s="145">
        <f t="shared" si="100"/>
        <v>0</v>
      </c>
      <c r="L309" s="123">
        <f t="shared" si="97"/>
        <v>0</v>
      </c>
      <c r="M309" s="17" t="s">
        <v>1364</v>
      </c>
      <c r="N309" s="93">
        <f t="shared" si="101"/>
        <v>3</v>
      </c>
      <c r="O309" s="128">
        <f t="shared" si="88"/>
        <v>0</v>
      </c>
      <c r="P309" s="93">
        <v>2</v>
      </c>
      <c r="Q309" s="128">
        <f t="shared" si="89"/>
        <v>0</v>
      </c>
      <c r="R309" s="93">
        <v>1</v>
      </c>
      <c r="S309" s="128">
        <f t="shared" si="82"/>
        <v>0</v>
      </c>
    </row>
    <row r="310" spans="1:19" x14ac:dyDescent="0.3">
      <c r="A310" s="21">
        <v>23</v>
      </c>
      <c r="B310" s="21">
        <v>1401011741</v>
      </c>
      <c r="C310" s="2" t="s">
        <v>1380</v>
      </c>
      <c r="D310" s="93"/>
      <c r="E310" s="128">
        <v>51.85</v>
      </c>
      <c r="F310" s="123">
        <f>ROUND(E310*'Anexa 1.4. Total'!$C$31,2)</f>
        <v>0</v>
      </c>
      <c r="G310" s="123">
        <f>ROUND(F310*'Anexa 1.4. Total'!$C$33,2)</f>
        <v>0</v>
      </c>
      <c r="H310" s="124">
        <f t="shared" si="96"/>
        <v>0</v>
      </c>
      <c r="I310" s="125">
        <f t="shared" si="98"/>
        <v>6</v>
      </c>
      <c r="J310" s="144">
        <f t="shared" si="99"/>
        <v>311.10000000000002</v>
      </c>
      <c r="K310" s="145">
        <f t="shared" si="100"/>
        <v>0</v>
      </c>
      <c r="L310" s="123">
        <f t="shared" si="97"/>
        <v>0</v>
      </c>
      <c r="M310" s="17" t="s">
        <v>1364</v>
      </c>
      <c r="N310" s="93">
        <f t="shared" si="101"/>
        <v>3</v>
      </c>
      <c r="O310" s="128">
        <f t="shared" si="88"/>
        <v>0</v>
      </c>
      <c r="P310" s="93">
        <v>2</v>
      </c>
      <c r="Q310" s="128">
        <f t="shared" si="89"/>
        <v>0</v>
      </c>
      <c r="R310" s="93">
        <v>1</v>
      </c>
      <c r="S310" s="128">
        <f t="shared" si="82"/>
        <v>0</v>
      </c>
    </row>
    <row r="311" spans="1:19" x14ac:dyDescent="0.3">
      <c r="A311" s="21">
        <v>24</v>
      </c>
      <c r="B311" s="21">
        <v>1401011742</v>
      </c>
      <c r="C311" s="2" t="s">
        <v>1381</v>
      </c>
      <c r="D311" s="93"/>
      <c r="E311" s="128">
        <v>51.85</v>
      </c>
      <c r="F311" s="123">
        <f>ROUND(E311*'Anexa 1.4. Total'!$C$31,2)</f>
        <v>0</v>
      </c>
      <c r="G311" s="123">
        <f>ROUND(F311*'Anexa 1.4. Total'!$C$33,2)</f>
        <v>0</v>
      </c>
      <c r="H311" s="124">
        <f t="shared" si="96"/>
        <v>0</v>
      </c>
      <c r="I311" s="125">
        <f t="shared" si="98"/>
        <v>6</v>
      </c>
      <c r="J311" s="144">
        <f t="shared" si="99"/>
        <v>311.10000000000002</v>
      </c>
      <c r="K311" s="145">
        <f t="shared" si="100"/>
        <v>0</v>
      </c>
      <c r="L311" s="123">
        <f t="shared" si="97"/>
        <v>0</v>
      </c>
      <c r="M311" s="17" t="s">
        <v>1364</v>
      </c>
      <c r="N311" s="93">
        <f t="shared" si="101"/>
        <v>3</v>
      </c>
      <c r="O311" s="128">
        <f t="shared" si="88"/>
        <v>0</v>
      </c>
      <c r="P311" s="93">
        <v>2</v>
      </c>
      <c r="Q311" s="128">
        <f t="shared" si="89"/>
        <v>0</v>
      </c>
      <c r="R311" s="93">
        <v>1</v>
      </c>
      <c r="S311" s="128">
        <f t="shared" si="82"/>
        <v>0</v>
      </c>
    </row>
    <row r="312" spans="1:19" x14ac:dyDescent="0.3">
      <c r="A312" s="21">
        <v>25</v>
      </c>
      <c r="B312" s="21">
        <v>1400022915</v>
      </c>
      <c r="C312" s="2" t="s">
        <v>1382</v>
      </c>
      <c r="D312" s="93"/>
      <c r="E312" s="128">
        <v>51.85</v>
      </c>
      <c r="F312" s="123">
        <f>ROUND(E312*'Anexa 1.4. Total'!$C$31,2)</f>
        <v>0</v>
      </c>
      <c r="G312" s="123">
        <f>ROUND(F312*'Anexa 1.4. Total'!$C$33,2)</f>
        <v>0</v>
      </c>
      <c r="H312" s="124">
        <f t="shared" si="96"/>
        <v>0</v>
      </c>
      <c r="I312" s="125">
        <f t="shared" si="98"/>
        <v>6</v>
      </c>
      <c r="J312" s="144">
        <f t="shared" si="99"/>
        <v>311.10000000000002</v>
      </c>
      <c r="K312" s="145">
        <f t="shared" si="100"/>
        <v>0</v>
      </c>
      <c r="L312" s="123">
        <f t="shared" si="97"/>
        <v>0</v>
      </c>
      <c r="M312" s="17" t="s">
        <v>1364</v>
      </c>
      <c r="N312" s="93">
        <f t="shared" si="101"/>
        <v>3</v>
      </c>
      <c r="O312" s="128">
        <f t="shared" si="88"/>
        <v>0</v>
      </c>
      <c r="P312" s="93">
        <v>2</v>
      </c>
      <c r="Q312" s="128">
        <f t="shared" si="89"/>
        <v>0</v>
      </c>
      <c r="R312" s="93">
        <v>1</v>
      </c>
      <c r="S312" s="128">
        <f t="shared" si="82"/>
        <v>0</v>
      </c>
    </row>
    <row r="313" spans="1:19" x14ac:dyDescent="0.3">
      <c r="A313" s="21">
        <v>26</v>
      </c>
      <c r="B313" s="21">
        <v>1401011739</v>
      </c>
      <c r="C313" s="2" t="s">
        <v>1383</v>
      </c>
      <c r="D313" s="93"/>
      <c r="E313" s="128">
        <v>51.85</v>
      </c>
      <c r="F313" s="123">
        <f>ROUND(E313*'Anexa 1.4. Total'!$C$31,2)</f>
        <v>0</v>
      </c>
      <c r="G313" s="123">
        <f>ROUND(F313*'Anexa 1.4. Total'!$C$33,2)</f>
        <v>0</v>
      </c>
      <c r="H313" s="124">
        <f t="shared" si="96"/>
        <v>0</v>
      </c>
      <c r="I313" s="125">
        <f t="shared" si="98"/>
        <v>6</v>
      </c>
      <c r="J313" s="144">
        <f t="shared" si="99"/>
        <v>311.10000000000002</v>
      </c>
      <c r="K313" s="145">
        <f t="shared" si="100"/>
        <v>0</v>
      </c>
      <c r="L313" s="123">
        <f t="shared" si="97"/>
        <v>0</v>
      </c>
      <c r="M313" s="17" t="s">
        <v>1364</v>
      </c>
      <c r="N313" s="93">
        <f t="shared" si="101"/>
        <v>3</v>
      </c>
      <c r="O313" s="128">
        <f t="shared" si="88"/>
        <v>0</v>
      </c>
      <c r="P313" s="93">
        <v>2</v>
      </c>
      <c r="Q313" s="128">
        <f t="shared" si="89"/>
        <v>0</v>
      </c>
      <c r="R313" s="93">
        <v>1</v>
      </c>
      <c r="S313" s="128">
        <f t="shared" si="82"/>
        <v>0</v>
      </c>
    </row>
    <row r="314" spans="1:19" x14ac:dyDescent="0.3">
      <c r="A314" s="21">
        <v>27</v>
      </c>
      <c r="B314" s="21">
        <v>1401011740</v>
      </c>
      <c r="C314" s="2" t="s">
        <v>1384</v>
      </c>
      <c r="D314" s="93"/>
      <c r="E314" s="128">
        <v>51.85</v>
      </c>
      <c r="F314" s="123">
        <f>ROUND(E314*'Anexa 1.4. Total'!$C$31,2)</f>
        <v>0</v>
      </c>
      <c r="G314" s="123">
        <f>ROUND(F314*'Anexa 1.4. Total'!$C$33,2)</f>
        <v>0</v>
      </c>
      <c r="H314" s="124">
        <f t="shared" si="96"/>
        <v>0</v>
      </c>
      <c r="I314" s="125">
        <f t="shared" si="98"/>
        <v>6</v>
      </c>
      <c r="J314" s="144">
        <f t="shared" si="99"/>
        <v>311.10000000000002</v>
      </c>
      <c r="K314" s="145">
        <f t="shared" si="100"/>
        <v>0</v>
      </c>
      <c r="L314" s="123">
        <f t="shared" si="97"/>
        <v>0</v>
      </c>
      <c r="M314" s="17" t="s">
        <v>1364</v>
      </c>
      <c r="N314" s="93">
        <f t="shared" si="101"/>
        <v>3</v>
      </c>
      <c r="O314" s="128">
        <f t="shared" si="88"/>
        <v>0</v>
      </c>
      <c r="P314" s="93">
        <v>2</v>
      </c>
      <c r="Q314" s="128">
        <f t="shared" si="89"/>
        <v>0</v>
      </c>
      <c r="R314" s="93">
        <v>1</v>
      </c>
      <c r="S314" s="128">
        <f t="shared" si="82"/>
        <v>0</v>
      </c>
    </row>
    <row r="315" spans="1:19" x14ac:dyDescent="0.3">
      <c r="A315" s="21">
        <v>28</v>
      </c>
      <c r="B315" s="21">
        <v>1400020707</v>
      </c>
      <c r="C315" s="2" t="s">
        <v>1385</v>
      </c>
      <c r="D315" s="93"/>
      <c r="E315" s="128">
        <v>69.13</v>
      </c>
      <c r="F315" s="123">
        <f>ROUND(E315*'Anexa 1.4. Total'!$C$31,2)</f>
        <v>0</v>
      </c>
      <c r="G315" s="123">
        <f>ROUND(F315*'Anexa 1.4. Total'!$C$33,2)</f>
        <v>0</v>
      </c>
      <c r="H315" s="124">
        <f t="shared" si="96"/>
        <v>0</v>
      </c>
      <c r="I315" s="125">
        <f t="shared" si="98"/>
        <v>6</v>
      </c>
      <c r="J315" s="144">
        <f t="shared" si="99"/>
        <v>414.78</v>
      </c>
      <c r="K315" s="145">
        <f t="shared" si="100"/>
        <v>0</v>
      </c>
      <c r="L315" s="123">
        <f t="shared" si="97"/>
        <v>0</v>
      </c>
      <c r="M315" s="17" t="s">
        <v>1364</v>
      </c>
      <c r="N315" s="93">
        <f t="shared" si="101"/>
        <v>3</v>
      </c>
      <c r="O315" s="128">
        <f t="shared" si="88"/>
        <v>0</v>
      </c>
      <c r="P315" s="93">
        <v>2</v>
      </c>
      <c r="Q315" s="128">
        <f t="shared" si="89"/>
        <v>0</v>
      </c>
      <c r="R315" s="93">
        <v>1</v>
      </c>
      <c r="S315" s="128">
        <f t="shared" si="82"/>
        <v>0</v>
      </c>
    </row>
    <row r="316" spans="1:19" x14ac:dyDescent="0.3">
      <c r="A316" s="21">
        <v>29</v>
      </c>
      <c r="B316" s="21">
        <v>1401011737</v>
      </c>
      <c r="C316" s="2" t="s">
        <v>1386</v>
      </c>
      <c r="D316" s="93"/>
      <c r="E316" s="128">
        <v>69.13</v>
      </c>
      <c r="F316" s="123">
        <f>ROUND(E316*'Anexa 1.4. Total'!$C$31,2)</f>
        <v>0</v>
      </c>
      <c r="G316" s="123">
        <f>ROUND(F316*'Anexa 1.4. Total'!$C$33,2)</f>
        <v>0</v>
      </c>
      <c r="H316" s="124">
        <f t="shared" si="96"/>
        <v>0</v>
      </c>
      <c r="I316" s="125">
        <f t="shared" si="98"/>
        <v>6</v>
      </c>
      <c r="J316" s="144">
        <f t="shared" si="99"/>
        <v>414.78</v>
      </c>
      <c r="K316" s="145">
        <f t="shared" si="100"/>
        <v>0</v>
      </c>
      <c r="L316" s="123">
        <f t="shared" si="97"/>
        <v>0</v>
      </c>
      <c r="M316" s="17" t="s">
        <v>1364</v>
      </c>
      <c r="N316" s="93">
        <f t="shared" si="101"/>
        <v>3</v>
      </c>
      <c r="O316" s="128">
        <f t="shared" si="88"/>
        <v>0</v>
      </c>
      <c r="P316" s="93">
        <v>2</v>
      </c>
      <c r="Q316" s="128">
        <f t="shared" si="89"/>
        <v>0</v>
      </c>
      <c r="R316" s="93">
        <v>1</v>
      </c>
      <c r="S316" s="128">
        <f t="shared" si="82"/>
        <v>0</v>
      </c>
    </row>
    <row r="317" spans="1:19" x14ac:dyDescent="0.3">
      <c r="A317" s="21">
        <v>30</v>
      </c>
      <c r="B317" s="21">
        <v>1401011738</v>
      </c>
      <c r="C317" s="2" t="s">
        <v>1387</v>
      </c>
      <c r="D317" s="93"/>
      <c r="E317" s="128">
        <v>69.13</v>
      </c>
      <c r="F317" s="123">
        <f>ROUND(E317*'Anexa 1.4. Total'!$C$31,2)</f>
        <v>0</v>
      </c>
      <c r="G317" s="123">
        <f>ROUND(F317*'Anexa 1.4. Total'!$C$33,2)</f>
        <v>0</v>
      </c>
      <c r="H317" s="124">
        <f t="shared" si="96"/>
        <v>0</v>
      </c>
      <c r="I317" s="125">
        <f t="shared" si="98"/>
        <v>6</v>
      </c>
      <c r="J317" s="144">
        <f t="shared" si="99"/>
        <v>414.78</v>
      </c>
      <c r="K317" s="145">
        <f t="shared" si="100"/>
        <v>0</v>
      </c>
      <c r="L317" s="123">
        <f t="shared" si="97"/>
        <v>0</v>
      </c>
      <c r="M317" s="17" t="s">
        <v>1364</v>
      </c>
      <c r="N317" s="93">
        <f t="shared" si="101"/>
        <v>3</v>
      </c>
      <c r="O317" s="128">
        <f t="shared" si="88"/>
        <v>0</v>
      </c>
      <c r="P317" s="93">
        <v>2</v>
      </c>
      <c r="Q317" s="128">
        <f t="shared" si="89"/>
        <v>0</v>
      </c>
      <c r="R317" s="93">
        <v>1</v>
      </c>
      <c r="S317" s="128">
        <f t="shared" si="82"/>
        <v>0</v>
      </c>
    </row>
    <row r="318" spans="1:19" x14ac:dyDescent="0.3">
      <c r="A318" s="21">
        <v>31</v>
      </c>
      <c r="B318" s="21">
        <v>20035766</v>
      </c>
      <c r="C318" s="2" t="s">
        <v>1388</v>
      </c>
      <c r="D318" s="93"/>
      <c r="E318" s="128">
        <v>13.28</v>
      </c>
      <c r="F318" s="123">
        <f>ROUND(E318*'Anexa 1.4. Total'!$C$31,2)</f>
        <v>0</v>
      </c>
      <c r="G318" s="123">
        <f>ROUND(F318*'Anexa 1.4. Total'!$C$33,2)</f>
        <v>0</v>
      </c>
      <c r="H318" s="124">
        <f t="shared" si="96"/>
        <v>0</v>
      </c>
      <c r="I318" s="125">
        <f t="shared" si="98"/>
        <v>6</v>
      </c>
      <c r="J318" s="144">
        <f t="shared" si="99"/>
        <v>79.679999999999993</v>
      </c>
      <c r="K318" s="145">
        <f t="shared" si="100"/>
        <v>0</v>
      </c>
      <c r="L318" s="123">
        <f t="shared" si="97"/>
        <v>0</v>
      </c>
      <c r="M318" s="17" t="s">
        <v>1389</v>
      </c>
      <c r="N318" s="93">
        <f t="shared" si="101"/>
        <v>3</v>
      </c>
      <c r="O318" s="128">
        <f t="shared" si="88"/>
        <v>0</v>
      </c>
      <c r="P318" s="93">
        <v>2</v>
      </c>
      <c r="Q318" s="128">
        <f t="shared" si="89"/>
        <v>0</v>
      </c>
      <c r="R318" s="93">
        <v>1</v>
      </c>
      <c r="S318" s="128">
        <f t="shared" si="82"/>
        <v>0</v>
      </c>
    </row>
    <row r="319" spans="1:19" x14ac:dyDescent="0.3">
      <c r="A319" s="21">
        <v>32</v>
      </c>
      <c r="B319" s="21">
        <v>1401011180</v>
      </c>
      <c r="C319" s="2" t="s">
        <v>1390</v>
      </c>
      <c r="D319" s="93"/>
      <c r="E319" s="128">
        <v>89.29</v>
      </c>
      <c r="F319" s="123">
        <f>ROUND(E319*'Anexa 1.4. Total'!$C$31,2)</f>
        <v>0</v>
      </c>
      <c r="G319" s="123">
        <f>ROUND(F319*'Anexa 1.4. Total'!$C$33,2)</f>
        <v>0</v>
      </c>
      <c r="H319" s="124">
        <f t="shared" si="96"/>
        <v>0</v>
      </c>
      <c r="I319" s="125">
        <f t="shared" si="98"/>
        <v>6</v>
      </c>
      <c r="J319" s="144">
        <f t="shared" si="99"/>
        <v>535.74</v>
      </c>
      <c r="K319" s="145">
        <f>I319*F319</f>
        <v>0</v>
      </c>
      <c r="L319" s="123">
        <f t="shared" si="97"/>
        <v>0</v>
      </c>
      <c r="M319" s="17" t="s">
        <v>1391</v>
      </c>
      <c r="N319" s="93">
        <f t="shared" si="101"/>
        <v>3</v>
      </c>
      <c r="O319" s="128">
        <f t="shared" si="88"/>
        <v>0</v>
      </c>
      <c r="P319" s="93">
        <v>2</v>
      </c>
      <c r="Q319" s="128">
        <f t="shared" si="89"/>
        <v>0</v>
      </c>
      <c r="R319" s="93">
        <v>1</v>
      </c>
      <c r="S319" s="128">
        <f t="shared" si="82"/>
        <v>0</v>
      </c>
    </row>
    <row r="320" spans="1:19" x14ac:dyDescent="0.3">
      <c r="A320" s="21">
        <v>33</v>
      </c>
      <c r="B320" s="21">
        <v>1401011181</v>
      </c>
      <c r="C320" s="2" t="s">
        <v>1392</v>
      </c>
      <c r="D320" s="93"/>
      <c r="E320" s="128">
        <v>125</v>
      </c>
      <c r="F320" s="123">
        <f>ROUND(E320*'Anexa 1.4. Total'!$C$31,2)</f>
        <v>0</v>
      </c>
      <c r="G320" s="123">
        <f>ROUND(F320*'Anexa 1.4. Total'!$C$33,2)</f>
        <v>0</v>
      </c>
      <c r="H320" s="124">
        <f t="shared" si="96"/>
        <v>0</v>
      </c>
      <c r="I320" s="125">
        <f t="shared" si="98"/>
        <v>6</v>
      </c>
      <c r="J320" s="144">
        <f t="shared" si="99"/>
        <v>750</v>
      </c>
      <c r="K320" s="145">
        <f t="shared" si="100"/>
        <v>0</v>
      </c>
      <c r="L320" s="123">
        <f t="shared" si="97"/>
        <v>0</v>
      </c>
      <c r="M320" s="17" t="s">
        <v>1391</v>
      </c>
      <c r="N320" s="93">
        <f t="shared" si="101"/>
        <v>3</v>
      </c>
      <c r="O320" s="128">
        <f t="shared" si="88"/>
        <v>0</v>
      </c>
      <c r="P320" s="93">
        <v>2</v>
      </c>
      <c r="Q320" s="128">
        <f t="shared" si="89"/>
        <v>0</v>
      </c>
      <c r="R320" s="93">
        <v>1</v>
      </c>
      <c r="S320" s="128">
        <f t="shared" si="82"/>
        <v>0</v>
      </c>
    </row>
    <row r="321" spans="1:19" x14ac:dyDescent="0.3">
      <c r="A321" s="21">
        <v>34</v>
      </c>
      <c r="B321" s="21">
        <v>1401011367</v>
      </c>
      <c r="C321" s="2" t="s">
        <v>1393</v>
      </c>
      <c r="D321" s="93"/>
      <c r="E321" s="128">
        <v>103.57</v>
      </c>
      <c r="F321" s="123">
        <f>ROUND(E321*'Anexa 1.4. Total'!$C$31,2)</f>
        <v>0</v>
      </c>
      <c r="G321" s="123">
        <f>ROUND(F321*'Anexa 1.4. Total'!$C$33,2)</f>
        <v>0</v>
      </c>
      <c r="H321" s="124">
        <f t="shared" si="96"/>
        <v>0</v>
      </c>
      <c r="I321" s="125">
        <f t="shared" si="98"/>
        <v>6</v>
      </c>
      <c r="J321" s="144">
        <f t="shared" si="99"/>
        <v>621.41999999999996</v>
      </c>
      <c r="K321" s="145">
        <f t="shared" si="100"/>
        <v>0</v>
      </c>
      <c r="L321" s="123">
        <f t="shared" si="97"/>
        <v>0</v>
      </c>
      <c r="M321" s="17" t="s">
        <v>1391</v>
      </c>
      <c r="N321" s="93">
        <f t="shared" si="101"/>
        <v>3</v>
      </c>
      <c r="O321" s="128">
        <f t="shared" si="88"/>
        <v>0</v>
      </c>
      <c r="P321" s="93">
        <v>2</v>
      </c>
      <c r="Q321" s="128">
        <f t="shared" si="89"/>
        <v>0</v>
      </c>
      <c r="R321" s="93">
        <v>1</v>
      </c>
      <c r="S321" s="128">
        <f t="shared" si="82"/>
        <v>0</v>
      </c>
    </row>
    <row r="322" spans="1:19" x14ac:dyDescent="0.3">
      <c r="A322" s="21">
        <v>35</v>
      </c>
      <c r="B322" s="21">
        <v>1400022279</v>
      </c>
      <c r="C322" s="2" t="s">
        <v>1394</v>
      </c>
      <c r="D322" s="93"/>
      <c r="E322" s="128">
        <v>103.57</v>
      </c>
      <c r="F322" s="123">
        <f>ROUND(E322*'Anexa 1.4. Total'!$C$31,2)</f>
        <v>0</v>
      </c>
      <c r="G322" s="123">
        <f>ROUND(F322*'Anexa 1.4. Total'!$C$33,2)</f>
        <v>0</v>
      </c>
      <c r="H322" s="124">
        <f t="shared" si="96"/>
        <v>0</v>
      </c>
      <c r="I322" s="125">
        <f t="shared" si="98"/>
        <v>6</v>
      </c>
      <c r="J322" s="144">
        <f t="shared" si="99"/>
        <v>621.41999999999996</v>
      </c>
      <c r="K322" s="145">
        <f t="shared" si="100"/>
        <v>0</v>
      </c>
      <c r="L322" s="123">
        <f t="shared" si="97"/>
        <v>0</v>
      </c>
      <c r="M322" s="17" t="s">
        <v>1391</v>
      </c>
      <c r="N322" s="93">
        <f t="shared" si="101"/>
        <v>3</v>
      </c>
      <c r="O322" s="128">
        <f t="shared" si="88"/>
        <v>0</v>
      </c>
      <c r="P322" s="93">
        <v>2</v>
      </c>
      <c r="Q322" s="128">
        <f t="shared" si="89"/>
        <v>0</v>
      </c>
      <c r="R322" s="93">
        <v>1</v>
      </c>
      <c r="S322" s="128">
        <f t="shared" si="82"/>
        <v>0</v>
      </c>
    </row>
    <row r="323" spans="1:19" x14ac:dyDescent="0.3">
      <c r="A323" s="21">
        <v>36</v>
      </c>
      <c r="B323" s="21">
        <v>1400022277</v>
      </c>
      <c r="C323" s="2" t="s">
        <v>1395</v>
      </c>
      <c r="D323" s="93"/>
      <c r="E323" s="128">
        <v>103.57</v>
      </c>
      <c r="F323" s="123">
        <f>ROUND(E323*'Anexa 1.4. Total'!$C$31,2)</f>
        <v>0</v>
      </c>
      <c r="G323" s="123">
        <f>ROUND(F323*'Anexa 1.4. Total'!$C$33,2)</f>
        <v>0</v>
      </c>
      <c r="H323" s="124">
        <f t="shared" si="96"/>
        <v>0</v>
      </c>
      <c r="I323" s="125">
        <f t="shared" si="98"/>
        <v>6</v>
      </c>
      <c r="J323" s="144">
        <f t="shared" si="99"/>
        <v>621.41999999999996</v>
      </c>
      <c r="K323" s="145">
        <f t="shared" si="100"/>
        <v>0</v>
      </c>
      <c r="L323" s="123">
        <f t="shared" si="97"/>
        <v>0</v>
      </c>
      <c r="M323" s="17" t="s">
        <v>1391</v>
      </c>
      <c r="N323" s="93">
        <f t="shared" si="101"/>
        <v>3</v>
      </c>
      <c r="O323" s="128">
        <f t="shared" si="88"/>
        <v>0</v>
      </c>
      <c r="P323" s="93">
        <v>2</v>
      </c>
      <c r="Q323" s="128">
        <f t="shared" si="89"/>
        <v>0</v>
      </c>
      <c r="R323" s="93">
        <v>1</v>
      </c>
      <c r="S323" s="128">
        <f t="shared" si="82"/>
        <v>0</v>
      </c>
    </row>
    <row r="324" spans="1:19" x14ac:dyDescent="0.3">
      <c r="A324" s="21">
        <v>37</v>
      </c>
      <c r="B324" s="21">
        <v>1400022316</v>
      </c>
      <c r="C324" s="2" t="s">
        <v>1396</v>
      </c>
      <c r="D324" s="93"/>
      <c r="E324" s="128">
        <v>13.57</v>
      </c>
      <c r="F324" s="123">
        <f>ROUND(E324*'Anexa 1.4. Total'!$C$31,2)</f>
        <v>0</v>
      </c>
      <c r="G324" s="123">
        <f>ROUND(F324*'Anexa 1.4. Total'!$C$33,2)</f>
        <v>0</v>
      </c>
      <c r="H324" s="124">
        <f t="shared" si="96"/>
        <v>0</v>
      </c>
      <c r="I324" s="125">
        <f t="shared" si="98"/>
        <v>6</v>
      </c>
      <c r="J324" s="144">
        <f t="shared" si="99"/>
        <v>81.42</v>
      </c>
      <c r="K324" s="145">
        <f t="shared" si="100"/>
        <v>0</v>
      </c>
      <c r="L324" s="123">
        <f t="shared" si="97"/>
        <v>0</v>
      </c>
      <c r="M324" s="17" t="s">
        <v>1364</v>
      </c>
      <c r="N324" s="93">
        <f t="shared" si="101"/>
        <v>3</v>
      </c>
      <c r="O324" s="128">
        <f t="shared" si="88"/>
        <v>0</v>
      </c>
      <c r="P324" s="93">
        <v>2</v>
      </c>
      <c r="Q324" s="128">
        <f t="shared" si="89"/>
        <v>0</v>
      </c>
      <c r="R324" s="93">
        <v>1</v>
      </c>
      <c r="S324" s="128">
        <f t="shared" si="82"/>
        <v>0</v>
      </c>
    </row>
    <row r="325" spans="1:19" x14ac:dyDescent="0.3">
      <c r="A325" s="21">
        <v>38</v>
      </c>
      <c r="B325" s="21">
        <v>1400022317</v>
      </c>
      <c r="C325" s="2" t="s">
        <v>1397</v>
      </c>
      <c r="D325" s="93"/>
      <c r="E325" s="128">
        <v>13.57</v>
      </c>
      <c r="F325" s="123">
        <f>ROUND(E325*'Anexa 1.4. Total'!$C$31,2)</f>
        <v>0</v>
      </c>
      <c r="G325" s="123">
        <f>ROUND(F325*'Anexa 1.4. Total'!$C$33,2)</f>
        <v>0</v>
      </c>
      <c r="H325" s="124">
        <f t="shared" si="96"/>
        <v>0</v>
      </c>
      <c r="I325" s="125">
        <f t="shared" si="98"/>
        <v>6</v>
      </c>
      <c r="J325" s="144">
        <f t="shared" si="99"/>
        <v>81.42</v>
      </c>
      <c r="K325" s="145">
        <f t="shared" si="100"/>
        <v>0</v>
      </c>
      <c r="L325" s="123">
        <f t="shared" si="97"/>
        <v>0</v>
      </c>
      <c r="M325" s="17" t="s">
        <v>1364</v>
      </c>
      <c r="N325" s="93">
        <f t="shared" si="101"/>
        <v>3</v>
      </c>
      <c r="O325" s="128">
        <f t="shared" si="88"/>
        <v>0</v>
      </c>
      <c r="P325" s="93">
        <v>2</v>
      </c>
      <c r="Q325" s="128">
        <f t="shared" si="89"/>
        <v>0</v>
      </c>
      <c r="R325" s="93">
        <v>1</v>
      </c>
      <c r="S325" s="128">
        <f t="shared" si="82"/>
        <v>0</v>
      </c>
    </row>
    <row r="326" spans="1:19" x14ac:dyDescent="0.3">
      <c r="A326" s="21">
        <v>39</v>
      </c>
      <c r="B326" s="21">
        <v>1400022315</v>
      </c>
      <c r="C326" s="2" t="s">
        <v>1398</v>
      </c>
      <c r="D326" s="93"/>
      <c r="E326" s="128">
        <v>13.57</v>
      </c>
      <c r="F326" s="123">
        <f>ROUND(E326*'Anexa 1.4. Total'!$C$31,2)</f>
        <v>0</v>
      </c>
      <c r="G326" s="123">
        <f>ROUND(F326*'Anexa 1.4. Total'!$C$33,2)</f>
        <v>0</v>
      </c>
      <c r="H326" s="124">
        <f t="shared" si="96"/>
        <v>0</v>
      </c>
      <c r="I326" s="125">
        <f t="shared" si="98"/>
        <v>6</v>
      </c>
      <c r="J326" s="144">
        <f t="shared" si="99"/>
        <v>81.42</v>
      </c>
      <c r="K326" s="145">
        <f t="shared" si="100"/>
        <v>0</v>
      </c>
      <c r="L326" s="123">
        <f t="shared" si="97"/>
        <v>0</v>
      </c>
      <c r="M326" s="17" t="s">
        <v>1364</v>
      </c>
      <c r="N326" s="93">
        <f t="shared" si="101"/>
        <v>3</v>
      </c>
      <c r="O326" s="128">
        <f t="shared" si="88"/>
        <v>0</v>
      </c>
      <c r="P326" s="93">
        <v>2</v>
      </c>
      <c r="Q326" s="128">
        <f t="shared" si="89"/>
        <v>0</v>
      </c>
      <c r="R326" s="93">
        <v>1</v>
      </c>
      <c r="S326" s="128">
        <f t="shared" si="82"/>
        <v>0</v>
      </c>
    </row>
    <row r="327" spans="1:19" x14ac:dyDescent="0.3">
      <c r="A327" s="21">
        <v>40</v>
      </c>
      <c r="B327" s="21">
        <v>1400022314</v>
      </c>
      <c r="C327" s="2" t="s">
        <v>1399</v>
      </c>
      <c r="D327" s="93"/>
      <c r="E327" s="128">
        <v>13.57</v>
      </c>
      <c r="F327" s="123">
        <f>ROUND(E327*'Anexa 1.4. Total'!$C$31,2)</f>
        <v>0</v>
      </c>
      <c r="G327" s="123">
        <f>ROUND(F327*'Anexa 1.4. Total'!$C$33,2)</f>
        <v>0</v>
      </c>
      <c r="H327" s="124">
        <f t="shared" si="96"/>
        <v>0</v>
      </c>
      <c r="I327" s="125">
        <f t="shared" si="98"/>
        <v>6</v>
      </c>
      <c r="J327" s="144">
        <f t="shared" si="99"/>
        <v>81.42</v>
      </c>
      <c r="K327" s="145">
        <f t="shared" si="100"/>
        <v>0</v>
      </c>
      <c r="L327" s="123">
        <f t="shared" si="97"/>
        <v>0</v>
      </c>
      <c r="M327" s="17" t="s">
        <v>1364</v>
      </c>
      <c r="N327" s="93">
        <f t="shared" si="101"/>
        <v>3</v>
      </c>
      <c r="O327" s="128">
        <f t="shared" si="88"/>
        <v>0</v>
      </c>
      <c r="P327" s="93">
        <v>2</v>
      </c>
      <c r="Q327" s="128">
        <f t="shared" si="89"/>
        <v>0</v>
      </c>
      <c r="R327" s="93">
        <v>1</v>
      </c>
      <c r="S327" s="128">
        <f t="shared" ref="S327:S369" si="102">R327*H327</f>
        <v>0</v>
      </c>
    </row>
    <row r="328" spans="1:19" x14ac:dyDescent="0.3">
      <c r="A328" s="21">
        <v>41</v>
      </c>
      <c r="B328" s="21">
        <v>1400020453</v>
      </c>
      <c r="C328" s="2" t="s">
        <v>1400</v>
      </c>
      <c r="D328" s="93"/>
      <c r="E328" s="128">
        <v>1.07</v>
      </c>
      <c r="F328" s="123">
        <f>ROUND(E328*'Anexa 1.4. Total'!$C$31,2)</f>
        <v>0</v>
      </c>
      <c r="G328" s="123">
        <f>ROUND(F328*'Anexa 1.4. Total'!$C$33,2)</f>
        <v>0</v>
      </c>
      <c r="H328" s="124">
        <f t="shared" si="96"/>
        <v>0</v>
      </c>
      <c r="I328" s="125">
        <f t="shared" si="98"/>
        <v>6</v>
      </c>
      <c r="J328" s="144">
        <f t="shared" si="99"/>
        <v>6.42</v>
      </c>
      <c r="K328" s="145">
        <f t="shared" si="100"/>
        <v>0</v>
      </c>
      <c r="L328" s="123">
        <f t="shared" si="97"/>
        <v>0</v>
      </c>
      <c r="M328" s="17" t="s">
        <v>1364</v>
      </c>
      <c r="N328" s="93">
        <f t="shared" si="101"/>
        <v>3</v>
      </c>
      <c r="O328" s="128">
        <f t="shared" si="88"/>
        <v>0</v>
      </c>
      <c r="P328" s="93">
        <v>2</v>
      </c>
      <c r="Q328" s="128">
        <f t="shared" si="89"/>
        <v>0</v>
      </c>
      <c r="R328" s="93">
        <v>1</v>
      </c>
      <c r="S328" s="128">
        <f t="shared" si="102"/>
        <v>0</v>
      </c>
    </row>
    <row r="329" spans="1:19" x14ac:dyDescent="0.3">
      <c r="A329" s="21">
        <v>42</v>
      </c>
      <c r="B329" s="21">
        <v>1401011743</v>
      </c>
      <c r="C329" s="2" t="s">
        <v>1401</v>
      </c>
      <c r="D329" s="93"/>
      <c r="E329" s="128">
        <v>1.07</v>
      </c>
      <c r="F329" s="123">
        <f>ROUND(E329*'Anexa 1.4. Total'!$C$31,2)</f>
        <v>0</v>
      </c>
      <c r="G329" s="123">
        <f>ROUND(F329*'Anexa 1.4. Total'!$C$33,2)</f>
        <v>0</v>
      </c>
      <c r="H329" s="124">
        <f t="shared" si="96"/>
        <v>0</v>
      </c>
      <c r="I329" s="125">
        <f t="shared" si="98"/>
        <v>6</v>
      </c>
      <c r="J329" s="144">
        <f t="shared" si="99"/>
        <v>6.42</v>
      </c>
      <c r="K329" s="145">
        <f t="shared" si="100"/>
        <v>0</v>
      </c>
      <c r="L329" s="123">
        <f t="shared" si="97"/>
        <v>0</v>
      </c>
      <c r="M329" s="17" t="s">
        <v>1364</v>
      </c>
      <c r="N329" s="93">
        <f t="shared" si="101"/>
        <v>3</v>
      </c>
      <c r="O329" s="128">
        <f t="shared" si="88"/>
        <v>0</v>
      </c>
      <c r="P329" s="93">
        <v>2</v>
      </c>
      <c r="Q329" s="128">
        <f t="shared" si="89"/>
        <v>0</v>
      </c>
      <c r="R329" s="93">
        <v>1</v>
      </c>
      <c r="S329" s="128">
        <f t="shared" si="102"/>
        <v>0</v>
      </c>
    </row>
    <row r="330" spans="1:19" x14ac:dyDescent="0.3">
      <c r="A330" s="21">
        <v>43</v>
      </c>
      <c r="B330" s="21">
        <v>1401011744</v>
      </c>
      <c r="C330" s="2" t="s">
        <v>1402</v>
      </c>
      <c r="D330" s="93"/>
      <c r="E330" s="128">
        <v>1.07</v>
      </c>
      <c r="F330" s="123">
        <f>ROUND(E330*'Anexa 1.4. Total'!$C$31,2)</f>
        <v>0</v>
      </c>
      <c r="G330" s="123">
        <f>ROUND(F330*'Anexa 1.4. Total'!$C$33,2)</f>
        <v>0</v>
      </c>
      <c r="H330" s="124">
        <f t="shared" si="96"/>
        <v>0</v>
      </c>
      <c r="I330" s="125">
        <f t="shared" si="98"/>
        <v>6</v>
      </c>
      <c r="J330" s="144">
        <f t="shared" si="99"/>
        <v>6.42</v>
      </c>
      <c r="K330" s="145">
        <f t="shared" si="100"/>
        <v>0</v>
      </c>
      <c r="L330" s="123">
        <f t="shared" si="97"/>
        <v>0</v>
      </c>
      <c r="M330" s="17" t="s">
        <v>1364</v>
      </c>
      <c r="N330" s="93">
        <f t="shared" si="101"/>
        <v>3</v>
      </c>
      <c r="O330" s="128">
        <f t="shared" si="88"/>
        <v>0</v>
      </c>
      <c r="P330" s="93">
        <v>2</v>
      </c>
      <c r="Q330" s="128">
        <f t="shared" si="89"/>
        <v>0</v>
      </c>
      <c r="R330" s="93">
        <v>1</v>
      </c>
      <c r="S330" s="128">
        <f t="shared" si="102"/>
        <v>0</v>
      </c>
    </row>
    <row r="331" spans="1:19" x14ac:dyDescent="0.3">
      <c r="A331" s="151"/>
      <c r="B331" s="92"/>
      <c r="C331" s="66" t="s">
        <v>1403</v>
      </c>
      <c r="D331" s="92"/>
      <c r="E331" s="160"/>
      <c r="F331" s="160"/>
      <c r="G331" s="123">
        <f>ROUND(F331*'Anexa 1.4. Total'!$C$33,2)</f>
        <v>0</v>
      </c>
      <c r="H331" s="161"/>
      <c r="I331" s="153"/>
      <c r="J331" s="141">
        <f>SUM(J288:J330)</f>
        <v>12178.140000000003</v>
      </c>
      <c r="K331" s="142">
        <f>SUM(K288:K330)</f>
        <v>0</v>
      </c>
      <c r="L331" s="141">
        <f>SUM(L288:L330)</f>
        <v>0</v>
      </c>
      <c r="M331" s="118">
        <f t="shared" ref="M331" si="103">SUM(M288:M330)</f>
        <v>0</v>
      </c>
      <c r="N331" s="141"/>
      <c r="O331" s="141">
        <f t="shared" ref="O331:S331" si="104">SUM(O288:O330)</f>
        <v>0</v>
      </c>
      <c r="P331" s="141"/>
      <c r="Q331" s="141">
        <f t="shared" si="104"/>
        <v>0</v>
      </c>
      <c r="R331" s="141"/>
      <c r="S331" s="141">
        <f t="shared" si="104"/>
        <v>0</v>
      </c>
    </row>
    <row r="332" spans="1:19" x14ac:dyDescent="0.3">
      <c r="A332" s="21">
        <v>1</v>
      </c>
      <c r="B332" s="21">
        <v>1400021280</v>
      </c>
      <c r="C332" s="2" t="s">
        <v>1404</v>
      </c>
      <c r="D332" s="93"/>
      <c r="E332" s="162">
        <v>1.27</v>
      </c>
      <c r="F332" s="123">
        <f>ROUND(E332*'Anexa 1.4. Total'!$C$32,2)</f>
        <v>0</v>
      </c>
      <c r="G332" s="123">
        <f>ROUND(F332*'Anexa 1.4. Total'!$C$33,2)</f>
        <v>0</v>
      </c>
      <c r="H332" s="124">
        <f t="shared" ref="H332:H369" si="105">F332+G332</f>
        <v>0</v>
      </c>
      <c r="I332" s="125">
        <f>P332*3</f>
        <v>6</v>
      </c>
      <c r="J332" s="144">
        <f>I332*E332</f>
        <v>7.62</v>
      </c>
      <c r="K332" s="139">
        <f>I332*F332</f>
        <v>0</v>
      </c>
      <c r="L332" s="123">
        <f t="shared" ref="L332:L369" si="106">I332*H332</f>
        <v>0</v>
      </c>
      <c r="M332" s="17" t="s">
        <v>1493</v>
      </c>
      <c r="N332" s="93">
        <f>R332*3</f>
        <v>3</v>
      </c>
      <c r="O332" s="128">
        <f t="shared" si="88"/>
        <v>0</v>
      </c>
      <c r="P332" s="93">
        <v>2</v>
      </c>
      <c r="Q332" s="128">
        <f t="shared" si="89"/>
        <v>0</v>
      </c>
      <c r="R332" s="93">
        <v>1</v>
      </c>
      <c r="S332" s="128">
        <f t="shared" si="102"/>
        <v>0</v>
      </c>
    </row>
    <row r="333" spans="1:19" x14ac:dyDescent="0.3">
      <c r="A333" s="21">
        <v>2</v>
      </c>
      <c r="B333" s="21">
        <v>1400021465</v>
      </c>
      <c r="C333" s="2" t="s">
        <v>1405</v>
      </c>
      <c r="D333" s="93"/>
      <c r="E333" s="162">
        <v>1.27</v>
      </c>
      <c r="F333" s="123">
        <f>ROUND(E333*'Anexa 1.4. Total'!$C$32,2)</f>
        <v>0</v>
      </c>
      <c r="G333" s="123">
        <f>ROUND(F333*'Anexa 1.4. Total'!$C$33,2)</f>
        <v>0</v>
      </c>
      <c r="H333" s="124">
        <f t="shared" si="105"/>
        <v>0</v>
      </c>
      <c r="I333" s="125">
        <f t="shared" ref="I333:I369" si="107">P333*3</f>
        <v>6</v>
      </c>
      <c r="J333" s="144">
        <f t="shared" ref="J333:J369" si="108">I333*E333</f>
        <v>7.62</v>
      </c>
      <c r="K333" s="139">
        <f t="shared" ref="K333:K369" si="109">I333*F333</f>
        <v>0</v>
      </c>
      <c r="L333" s="123">
        <f t="shared" si="106"/>
        <v>0</v>
      </c>
      <c r="M333" s="17" t="s">
        <v>1493</v>
      </c>
      <c r="N333" s="93">
        <f t="shared" ref="N333:N369" si="110">R333*3</f>
        <v>3</v>
      </c>
      <c r="O333" s="128">
        <f t="shared" si="88"/>
        <v>0</v>
      </c>
      <c r="P333" s="93">
        <v>2</v>
      </c>
      <c r="Q333" s="128">
        <f t="shared" si="89"/>
        <v>0</v>
      </c>
      <c r="R333" s="93">
        <v>1</v>
      </c>
      <c r="S333" s="128">
        <f t="shared" si="102"/>
        <v>0</v>
      </c>
    </row>
    <row r="334" spans="1:19" x14ac:dyDescent="0.3">
      <c r="A334" s="21">
        <v>3</v>
      </c>
      <c r="B334" s="21">
        <v>1401010847</v>
      </c>
      <c r="C334" s="2" t="s">
        <v>1406</v>
      </c>
      <c r="D334" s="93"/>
      <c r="E334" s="162">
        <v>24</v>
      </c>
      <c r="F334" s="123">
        <f>ROUND(E334*'Anexa 1.4. Total'!$C$32,2)</f>
        <v>0</v>
      </c>
      <c r="G334" s="123">
        <f>ROUND(F334*'Anexa 1.4. Total'!$C$33,2)</f>
        <v>0</v>
      </c>
      <c r="H334" s="124">
        <f t="shared" si="105"/>
        <v>0</v>
      </c>
      <c r="I334" s="125">
        <f t="shared" si="107"/>
        <v>6</v>
      </c>
      <c r="J334" s="144">
        <f t="shared" si="108"/>
        <v>144</v>
      </c>
      <c r="K334" s="139">
        <f t="shared" si="109"/>
        <v>0</v>
      </c>
      <c r="L334" s="123">
        <f t="shared" si="106"/>
        <v>0</v>
      </c>
      <c r="M334" s="17" t="s">
        <v>1493</v>
      </c>
      <c r="N334" s="93">
        <f t="shared" si="110"/>
        <v>3</v>
      </c>
      <c r="O334" s="128">
        <f t="shared" si="88"/>
        <v>0</v>
      </c>
      <c r="P334" s="93">
        <v>2</v>
      </c>
      <c r="Q334" s="128">
        <f t="shared" si="89"/>
        <v>0</v>
      </c>
      <c r="R334" s="93">
        <v>1</v>
      </c>
      <c r="S334" s="128">
        <f t="shared" si="102"/>
        <v>0</v>
      </c>
    </row>
    <row r="335" spans="1:19" x14ac:dyDescent="0.3">
      <c r="A335" s="21">
        <v>4</v>
      </c>
      <c r="B335" s="21">
        <v>1401010743</v>
      </c>
      <c r="C335" s="2" t="s">
        <v>1407</v>
      </c>
      <c r="D335" s="93"/>
      <c r="E335" s="162">
        <v>29.03</v>
      </c>
      <c r="F335" s="123">
        <f>ROUND(E335*'Anexa 1.4. Total'!$C$32,2)</f>
        <v>0</v>
      </c>
      <c r="G335" s="123">
        <f>ROUND(F335*'Anexa 1.4. Total'!$C$33,2)</f>
        <v>0</v>
      </c>
      <c r="H335" s="124">
        <f t="shared" si="105"/>
        <v>0</v>
      </c>
      <c r="I335" s="125">
        <f t="shared" si="107"/>
        <v>6</v>
      </c>
      <c r="J335" s="144">
        <f t="shared" si="108"/>
        <v>174.18</v>
      </c>
      <c r="K335" s="139">
        <f t="shared" si="109"/>
        <v>0</v>
      </c>
      <c r="L335" s="123">
        <f t="shared" si="106"/>
        <v>0</v>
      </c>
      <c r="M335" s="17" t="s">
        <v>1493</v>
      </c>
      <c r="N335" s="93">
        <f t="shared" si="110"/>
        <v>3</v>
      </c>
      <c r="O335" s="128">
        <f t="shared" si="88"/>
        <v>0</v>
      </c>
      <c r="P335" s="93">
        <v>2</v>
      </c>
      <c r="Q335" s="128">
        <f t="shared" si="89"/>
        <v>0</v>
      </c>
      <c r="R335" s="93">
        <v>1</v>
      </c>
      <c r="S335" s="128">
        <f t="shared" si="102"/>
        <v>0</v>
      </c>
    </row>
    <row r="336" spans="1:19" x14ac:dyDescent="0.3">
      <c r="A336" s="21">
        <v>5</v>
      </c>
      <c r="B336" s="21">
        <v>1400023894</v>
      </c>
      <c r="C336" s="2" t="s">
        <v>1408</v>
      </c>
      <c r="D336" s="93"/>
      <c r="E336" s="162">
        <v>20.69</v>
      </c>
      <c r="F336" s="123">
        <f>ROUND(E336*'Anexa 1.4. Total'!$C$32,2)</f>
        <v>0</v>
      </c>
      <c r="G336" s="123">
        <f>ROUND(F336*'Anexa 1.4. Total'!$C$33,2)</f>
        <v>0</v>
      </c>
      <c r="H336" s="124">
        <f t="shared" si="105"/>
        <v>0</v>
      </c>
      <c r="I336" s="125">
        <f t="shared" si="107"/>
        <v>6</v>
      </c>
      <c r="J336" s="144">
        <f t="shared" si="108"/>
        <v>124.14000000000001</v>
      </c>
      <c r="K336" s="139">
        <f t="shared" si="109"/>
        <v>0</v>
      </c>
      <c r="L336" s="123">
        <f t="shared" si="106"/>
        <v>0</v>
      </c>
      <c r="M336" s="17" t="s">
        <v>1493</v>
      </c>
      <c r="N336" s="93">
        <f t="shared" si="110"/>
        <v>3</v>
      </c>
      <c r="O336" s="128">
        <f t="shared" si="88"/>
        <v>0</v>
      </c>
      <c r="P336" s="93">
        <v>2</v>
      </c>
      <c r="Q336" s="128">
        <f t="shared" si="89"/>
        <v>0</v>
      </c>
      <c r="R336" s="93">
        <v>1</v>
      </c>
      <c r="S336" s="128">
        <f t="shared" si="102"/>
        <v>0</v>
      </c>
    </row>
    <row r="337" spans="1:19" x14ac:dyDescent="0.3">
      <c r="A337" s="21">
        <v>6</v>
      </c>
      <c r="B337" s="21">
        <v>1400021138</v>
      </c>
      <c r="C337" s="2" t="s">
        <v>1409</v>
      </c>
      <c r="D337" s="93"/>
      <c r="E337" s="162">
        <v>2.6</v>
      </c>
      <c r="F337" s="123">
        <f>ROUND(E337*'Anexa 1.4. Total'!$C$32,2)</f>
        <v>0</v>
      </c>
      <c r="G337" s="123">
        <f>ROUND(F337*'Anexa 1.4. Total'!$C$33,2)</f>
        <v>0</v>
      </c>
      <c r="H337" s="124">
        <f t="shared" si="105"/>
        <v>0</v>
      </c>
      <c r="I337" s="125">
        <f t="shared" si="107"/>
        <v>6</v>
      </c>
      <c r="J337" s="144">
        <f t="shared" si="108"/>
        <v>15.600000000000001</v>
      </c>
      <c r="K337" s="139">
        <f t="shared" si="109"/>
        <v>0</v>
      </c>
      <c r="L337" s="123">
        <f t="shared" si="106"/>
        <v>0</v>
      </c>
      <c r="M337" s="17" t="s">
        <v>1493</v>
      </c>
      <c r="N337" s="93">
        <f t="shared" si="110"/>
        <v>3</v>
      </c>
      <c r="O337" s="128">
        <f t="shared" si="88"/>
        <v>0</v>
      </c>
      <c r="P337" s="93">
        <v>2</v>
      </c>
      <c r="Q337" s="128">
        <f t="shared" si="89"/>
        <v>0</v>
      </c>
      <c r="R337" s="93">
        <v>1</v>
      </c>
      <c r="S337" s="128">
        <f t="shared" si="102"/>
        <v>0</v>
      </c>
    </row>
    <row r="338" spans="1:19" x14ac:dyDescent="0.3">
      <c r="A338" s="21">
        <v>7</v>
      </c>
      <c r="B338" s="21">
        <v>1401010203</v>
      </c>
      <c r="C338" s="2" t="s">
        <v>1410</v>
      </c>
      <c r="D338" s="93"/>
      <c r="E338" s="162">
        <v>2.58</v>
      </c>
      <c r="F338" s="123">
        <f>ROUND(E338*'Anexa 1.4. Total'!$C$32,2)</f>
        <v>0</v>
      </c>
      <c r="G338" s="123">
        <f>ROUND(F338*'Anexa 1.4. Total'!$C$33,2)</f>
        <v>0</v>
      </c>
      <c r="H338" s="124">
        <f t="shared" si="105"/>
        <v>0</v>
      </c>
      <c r="I338" s="125">
        <f t="shared" si="107"/>
        <v>6</v>
      </c>
      <c r="J338" s="144">
        <f t="shared" si="108"/>
        <v>15.48</v>
      </c>
      <c r="K338" s="139">
        <f t="shared" si="109"/>
        <v>0</v>
      </c>
      <c r="L338" s="123">
        <f t="shared" si="106"/>
        <v>0</v>
      </c>
      <c r="M338" s="17" t="s">
        <v>1493</v>
      </c>
      <c r="N338" s="93">
        <f t="shared" si="110"/>
        <v>3</v>
      </c>
      <c r="O338" s="128">
        <f t="shared" ref="O338:O369" si="111">N338*H338</f>
        <v>0</v>
      </c>
      <c r="P338" s="93">
        <v>2</v>
      </c>
      <c r="Q338" s="128">
        <f t="shared" ref="Q338:Q369" si="112">P338*H338</f>
        <v>0</v>
      </c>
      <c r="R338" s="93">
        <v>1</v>
      </c>
      <c r="S338" s="128">
        <f t="shared" si="102"/>
        <v>0</v>
      </c>
    </row>
    <row r="339" spans="1:19" x14ac:dyDescent="0.3">
      <c r="A339" s="21">
        <v>8</v>
      </c>
      <c r="B339" s="21">
        <v>1401010202</v>
      </c>
      <c r="C339" s="2" t="s">
        <v>1411</v>
      </c>
      <c r="D339" s="93"/>
      <c r="E339" s="162">
        <v>13.32</v>
      </c>
      <c r="F339" s="123">
        <f>ROUND(E339*'Anexa 1.4. Total'!$C$32,2)</f>
        <v>0</v>
      </c>
      <c r="G339" s="123">
        <f>ROUND(F339*'Anexa 1.4. Total'!$C$33,2)</f>
        <v>0</v>
      </c>
      <c r="H339" s="124">
        <f t="shared" si="105"/>
        <v>0</v>
      </c>
      <c r="I339" s="125">
        <f t="shared" si="107"/>
        <v>6</v>
      </c>
      <c r="J339" s="144">
        <f t="shared" si="108"/>
        <v>79.92</v>
      </c>
      <c r="K339" s="139">
        <f t="shared" si="109"/>
        <v>0</v>
      </c>
      <c r="L339" s="123">
        <f t="shared" si="106"/>
        <v>0</v>
      </c>
      <c r="M339" s="17" t="s">
        <v>1493</v>
      </c>
      <c r="N339" s="93">
        <f t="shared" si="110"/>
        <v>3</v>
      </c>
      <c r="O339" s="128">
        <f t="shared" si="111"/>
        <v>0</v>
      </c>
      <c r="P339" s="93">
        <v>2</v>
      </c>
      <c r="Q339" s="128">
        <f t="shared" si="112"/>
        <v>0</v>
      </c>
      <c r="R339" s="93">
        <v>1</v>
      </c>
      <c r="S339" s="128">
        <f t="shared" si="102"/>
        <v>0</v>
      </c>
    </row>
    <row r="340" spans="1:19" x14ac:dyDescent="0.3">
      <c r="A340" s="21">
        <v>9</v>
      </c>
      <c r="B340" s="21">
        <v>1400021141</v>
      </c>
      <c r="C340" s="2" t="s">
        <v>1412</v>
      </c>
      <c r="D340" s="93"/>
      <c r="E340" s="162">
        <v>13.32</v>
      </c>
      <c r="F340" s="123">
        <f>ROUND(E340*'Anexa 1.4. Total'!$C$32,2)</f>
        <v>0</v>
      </c>
      <c r="G340" s="123">
        <f>ROUND(F340*'Anexa 1.4. Total'!$C$33,2)</f>
        <v>0</v>
      </c>
      <c r="H340" s="124">
        <f t="shared" si="105"/>
        <v>0</v>
      </c>
      <c r="I340" s="125">
        <f t="shared" si="107"/>
        <v>6</v>
      </c>
      <c r="J340" s="144">
        <f t="shared" si="108"/>
        <v>79.92</v>
      </c>
      <c r="K340" s="139">
        <f t="shared" si="109"/>
        <v>0</v>
      </c>
      <c r="L340" s="123">
        <f t="shared" si="106"/>
        <v>0</v>
      </c>
      <c r="M340" s="17" t="s">
        <v>1493</v>
      </c>
      <c r="N340" s="93">
        <f t="shared" si="110"/>
        <v>3</v>
      </c>
      <c r="O340" s="128">
        <f t="shared" si="111"/>
        <v>0</v>
      </c>
      <c r="P340" s="93">
        <v>2</v>
      </c>
      <c r="Q340" s="128">
        <f t="shared" si="112"/>
        <v>0</v>
      </c>
      <c r="R340" s="93">
        <v>1</v>
      </c>
      <c r="S340" s="128">
        <f t="shared" si="102"/>
        <v>0</v>
      </c>
    </row>
    <row r="341" spans="1:19" x14ac:dyDescent="0.3">
      <c r="A341" s="21">
        <v>10</v>
      </c>
      <c r="B341" s="21">
        <v>1400022248</v>
      </c>
      <c r="C341" s="2" t="s">
        <v>1413</v>
      </c>
      <c r="D341" s="93"/>
      <c r="E341" s="162">
        <v>18.920000000000002</v>
      </c>
      <c r="F341" s="123">
        <f>ROUND(E341*'Anexa 1.4. Total'!$C$32,2)</f>
        <v>0</v>
      </c>
      <c r="G341" s="123">
        <f>ROUND(F341*'Anexa 1.4. Total'!$C$33,2)</f>
        <v>0</v>
      </c>
      <c r="H341" s="124">
        <f t="shared" si="105"/>
        <v>0</v>
      </c>
      <c r="I341" s="125">
        <f t="shared" si="107"/>
        <v>6</v>
      </c>
      <c r="J341" s="144">
        <f t="shared" si="108"/>
        <v>113.52000000000001</v>
      </c>
      <c r="K341" s="139">
        <f t="shared" si="109"/>
        <v>0</v>
      </c>
      <c r="L341" s="123">
        <f t="shared" si="106"/>
        <v>0</v>
      </c>
      <c r="M341" s="17" t="s">
        <v>1493</v>
      </c>
      <c r="N341" s="93">
        <f t="shared" si="110"/>
        <v>3</v>
      </c>
      <c r="O341" s="128">
        <f t="shared" si="111"/>
        <v>0</v>
      </c>
      <c r="P341" s="93">
        <v>2</v>
      </c>
      <c r="Q341" s="128">
        <f t="shared" si="112"/>
        <v>0</v>
      </c>
      <c r="R341" s="93">
        <v>1</v>
      </c>
      <c r="S341" s="128">
        <f t="shared" si="102"/>
        <v>0</v>
      </c>
    </row>
    <row r="342" spans="1:19" x14ac:dyDescent="0.3">
      <c r="A342" s="21">
        <v>11</v>
      </c>
      <c r="B342" s="21">
        <v>1400021139</v>
      </c>
      <c r="C342" s="2" t="s">
        <v>1414</v>
      </c>
      <c r="D342" s="93"/>
      <c r="E342" s="162">
        <v>13.32</v>
      </c>
      <c r="F342" s="123">
        <f>ROUND(E342*'Anexa 1.4. Total'!$C$32,2)</f>
        <v>0</v>
      </c>
      <c r="G342" s="123">
        <f>ROUND(F342*'Anexa 1.4. Total'!$C$33,2)</f>
        <v>0</v>
      </c>
      <c r="H342" s="124">
        <f t="shared" si="105"/>
        <v>0</v>
      </c>
      <c r="I342" s="125">
        <f t="shared" si="107"/>
        <v>6</v>
      </c>
      <c r="J342" s="144">
        <f t="shared" si="108"/>
        <v>79.92</v>
      </c>
      <c r="K342" s="139">
        <f t="shared" si="109"/>
        <v>0</v>
      </c>
      <c r="L342" s="123">
        <f t="shared" si="106"/>
        <v>0</v>
      </c>
      <c r="M342" s="17" t="s">
        <v>1493</v>
      </c>
      <c r="N342" s="93">
        <f t="shared" si="110"/>
        <v>3</v>
      </c>
      <c r="O342" s="128">
        <f t="shared" si="111"/>
        <v>0</v>
      </c>
      <c r="P342" s="93">
        <v>2</v>
      </c>
      <c r="Q342" s="128">
        <f t="shared" si="112"/>
        <v>0</v>
      </c>
      <c r="R342" s="93">
        <v>1</v>
      </c>
      <c r="S342" s="128">
        <f t="shared" si="102"/>
        <v>0</v>
      </c>
    </row>
    <row r="343" spans="1:19" x14ac:dyDescent="0.3">
      <c r="A343" s="21">
        <v>12</v>
      </c>
      <c r="B343" s="21">
        <v>1400023805</v>
      </c>
      <c r="C343" s="2" t="s">
        <v>1415</v>
      </c>
      <c r="D343" s="93"/>
      <c r="E343" s="162">
        <v>13.32</v>
      </c>
      <c r="F343" s="123">
        <f>ROUND(E343*'Anexa 1.4. Total'!$C$32,2)</f>
        <v>0</v>
      </c>
      <c r="G343" s="123">
        <f>ROUND(F343*'Anexa 1.4. Total'!$C$33,2)</f>
        <v>0</v>
      </c>
      <c r="H343" s="124">
        <f t="shared" si="105"/>
        <v>0</v>
      </c>
      <c r="I343" s="125">
        <f t="shared" si="107"/>
        <v>6</v>
      </c>
      <c r="J343" s="144">
        <f t="shared" si="108"/>
        <v>79.92</v>
      </c>
      <c r="K343" s="139">
        <f t="shared" si="109"/>
        <v>0</v>
      </c>
      <c r="L343" s="123">
        <f t="shared" si="106"/>
        <v>0</v>
      </c>
      <c r="M343" s="17" t="s">
        <v>1493</v>
      </c>
      <c r="N343" s="93">
        <f t="shared" si="110"/>
        <v>3</v>
      </c>
      <c r="O343" s="128">
        <f t="shared" si="111"/>
        <v>0</v>
      </c>
      <c r="P343" s="93">
        <v>2</v>
      </c>
      <c r="Q343" s="128">
        <f t="shared" si="112"/>
        <v>0</v>
      </c>
      <c r="R343" s="93">
        <v>1</v>
      </c>
      <c r="S343" s="128">
        <f t="shared" si="102"/>
        <v>0</v>
      </c>
    </row>
    <row r="344" spans="1:19" x14ac:dyDescent="0.3">
      <c r="A344" s="21">
        <v>13</v>
      </c>
      <c r="B344" s="21">
        <v>1400023806</v>
      </c>
      <c r="C344" s="2" t="s">
        <v>1416</v>
      </c>
      <c r="D344" s="93"/>
      <c r="E344" s="162">
        <v>13.32</v>
      </c>
      <c r="F344" s="123">
        <f>ROUND(E344*'Anexa 1.4. Total'!$C$32,2)</f>
        <v>0</v>
      </c>
      <c r="G344" s="123">
        <f>ROUND(F344*'Anexa 1.4. Total'!$C$33,2)</f>
        <v>0</v>
      </c>
      <c r="H344" s="124">
        <f t="shared" si="105"/>
        <v>0</v>
      </c>
      <c r="I344" s="125">
        <f t="shared" si="107"/>
        <v>6</v>
      </c>
      <c r="J344" s="144">
        <f t="shared" si="108"/>
        <v>79.92</v>
      </c>
      <c r="K344" s="139">
        <f t="shared" si="109"/>
        <v>0</v>
      </c>
      <c r="L344" s="123">
        <f t="shared" si="106"/>
        <v>0</v>
      </c>
      <c r="M344" s="17" t="s">
        <v>1493</v>
      </c>
      <c r="N344" s="93">
        <f t="shared" si="110"/>
        <v>3</v>
      </c>
      <c r="O344" s="128">
        <f t="shared" si="111"/>
        <v>0</v>
      </c>
      <c r="P344" s="93">
        <v>2</v>
      </c>
      <c r="Q344" s="128">
        <f t="shared" si="112"/>
        <v>0</v>
      </c>
      <c r="R344" s="93">
        <v>1</v>
      </c>
      <c r="S344" s="128">
        <f t="shared" si="102"/>
        <v>0</v>
      </c>
    </row>
    <row r="345" spans="1:19" x14ac:dyDescent="0.3">
      <c r="A345" s="21">
        <v>14</v>
      </c>
      <c r="B345" s="21">
        <v>1400021140</v>
      </c>
      <c r="C345" s="2" t="s">
        <v>1417</v>
      </c>
      <c r="D345" s="93"/>
      <c r="E345" s="162">
        <v>13.32</v>
      </c>
      <c r="F345" s="123">
        <f>ROUND(E345*'Anexa 1.4. Total'!$C$32,2)</f>
        <v>0</v>
      </c>
      <c r="G345" s="123">
        <f>ROUND(F345*'Anexa 1.4. Total'!$C$33,2)</f>
        <v>0</v>
      </c>
      <c r="H345" s="124">
        <f t="shared" si="105"/>
        <v>0</v>
      </c>
      <c r="I345" s="125">
        <f t="shared" si="107"/>
        <v>6</v>
      </c>
      <c r="J345" s="144">
        <f t="shared" si="108"/>
        <v>79.92</v>
      </c>
      <c r="K345" s="139">
        <f t="shared" si="109"/>
        <v>0</v>
      </c>
      <c r="L345" s="123">
        <f t="shared" si="106"/>
        <v>0</v>
      </c>
      <c r="M345" s="17" t="s">
        <v>1493</v>
      </c>
      <c r="N345" s="93">
        <f t="shared" si="110"/>
        <v>3</v>
      </c>
      <c r="O345" s="128">
        <f t="shared" si="111"/>
        <v>0</v>
      </c>
      <c r="P345" s="93">
        <v>2</v>
      </c>
      <c r="Q345" s="128">
        <f t="shared" si="112"/>
        <v>0</v>
      </c>
      <c r="R345" s="93">
        <v>1</v>
      </c>
      <c r="S345" s="128">
        <f t="shared" si="102"/>
        <v>0</v>
      </c>
    </row>
    <row r="346" spans="1:19" x14ac:dyDescent="0.3">
      <c r="A346" s="21">
        <v>15</v>
      </c>
      <c r="B346" s="21">
        <v>1401010845</v>
      </c>
      <c r="C346" s="2" t="s">
        <v>1418</v>
      </c>
      <c r="D346" s="93"/>
      <c r="E346" s="162">
        <v>12.81</v>
      </c>
      <c r="F346" s="123">
        <f>ROUND(E346*'Anexa 1.4. Total'!$C$32,2)</f>
        <v>0</v>
      </c>
      <c r="G346" s="123">
        <f>ROUND(F346*'Anexa 1.4. Total'!$C$33,2)</f>
        <v>0</v>
      </c>
      <c r="H346" s="124">
        <f t="shared" si="105"/>
        <v>0</v>
      </c>
      <c r="I346" s="125">
        <f t="shared" si="107"/>
        <v>6</v>
      </c>
      <c r="J346" s="144">
        <f t="shared" si="108"/>
        <v>76.86</v>
      </c>
      <c r="K346" s="139">
        <f t="shared" si="109"/>
        <v>0</v>
      </c>
      <c r="L346" s="123">
        <f t="shared" si="106"/>
        <v>0</v>
      </c>
      <c r="M346" s="17" t="s">
        <v>1493</v>
      </c>
      <c r="N346" s="93">
        <f t="shared" si="110"/>
        <v>3</v>
      </c>
      <c r="O346" s="128">
        <f t="shared" si="111"/>
        <v>0</v>
      </c>
      <c r="P346" s="93">
        <v>2</v>
      </c>
      <c r="Q346" s="128">
        <f t="shared" si="112"/>
        <v>0</v>
      </c>
      <c r="R346" s="93">
        <v>1</v>
      </c>
      <c r="S346" s="128">
        <f t="shared" si="102"/>
        <v>0</v>
      </c>
    </row>
    <row r="347" spans="1:19" x14ac:dyDescent="0.3">
      <c r="A347" s="21">
        <v>16</v>
      </c>
      <c r="B347" s="21">
        <v>1401010844</v>
      </c>
      <c r="C347" s="2" t="s">
        <v>1419</v>
      </c>
      <c r="D347" s="93"/>
      <c r="E347" s="162">
        <v>12.81</v>
      </c>
      <c r="F347" s="123">
        <f>ROUND(E347*'Anexa 1.4. Total'!$C$32,2)</f>
        <v>0</v>
      </c>
      <c r="G347" s="123">
        <f>ROUND(F347*'Anexa 1.4. Total'!$C$33,2)</f>
        <v>0</v>
      </c>
      <c r="H347" s="124">
        <f t="shared" si="105"/>
        <v>0</v>
      </c>
      <c r="I347" s="125">
        <f t="shared" si="107"/>
        <v>6</v>
      </c>
      <c r="J347" s="144">
        <f t="shared" si="108"/>
        <v>76.86</v>
      </c>
      <c r="K347" s="139">
        <f t="shared" si="109"/>
        <v>0</v>
      </c>
      <c r="L347" s="123">
        <f t="shared" si="106"/>
        <v>0</v>
      </c>
      <c r="M347" s="17" t="s">
        <v>1493</v>
      </c>
      <c r="N347" s="93">
        <f t="shared" si="110"/>
        <v>3</v>
      </c>
      <c r="O347" s="128">
        <f t="shared" si="111"/>
        <v>0</v>
      </c>
      <c r="P347" s="93">
        <v>2</v>
      </c>
      <c r="Q347" s="128">
        <f t="shared" si="112"/>
        <v>0</v>
      </c>
      <c r="R347" s="93">
        <v>1</v>
      </c>
      <c r="S347" s="128">
        <f t="shared" si="102"/>
        <v>0</v>
      </c>
    </row>
    <row r="348" spans="1:19" x14ac:dyDescent="0.3">
      <c r="A348" s="21">
        <v>17</v>
      </c>
      <c r="B348" s="21">
        <v>1401010846</v>
      </c>
      <c r="C348" s="2" t="s">
        <v>1420</v>
      </c>
      <c r="D348" s="93"/>
      <c r="E348" s="162">
        <v>12.81</v>
      </c>
      <c r="F348" s="123">
        <f>ROUND(E348*'Anexa 1.4. Total'!$C$32,2)</f>
        <v>0</v>
      </c>
      <c r="G348" s="123">
        <f>ROUND(F348*'Anexa 1.4. Total'!$C$33,2)</f>
        <v>0</v>
      </c>
      <c r="H348" s="124">
        <f t="shared" si="105"/>
        <v>0</v>
      </c>
      <c r="I348" s="125">
        <f t="shared" si="107"/>
        <v>6</v>
      </c>
      <c r="J348" s="144">
        <f t="shared" si="108"/>
        <v>76.86</v>
      </c>
      <c r="K348" s="139">
        <f t="shared" si="109"/>
        <v>0</v>
      </c>
      <c r="L348" s="123">
        <f t="shared" si="106"/>
        <v>0</v>
      </c>
      <c r="M348" s="17" t="s">
        <v>1493</v>
      </c>
      <c r="N348" s="93">
        <f t="shared" si="110"/>
        <v>3</v>
      </c>
      <c r="O348" s="128">
        <f t="shared" si="111"/>
        <v>0</v>
      </c>
      <c r="P348" s="93">
        <v>2</v>
      </c>
      <c r="Q348" s="128">
        <f t="shared" si="112"/>
        <v>0</v>
      </c>
      <c r="R348" s="93">
        <v>1</v>
      </c>
      <c r="S348" s="128">
        <f t="shared" si="102"/>
        <v>0</v>
      </c>
    </row>
    <row r="349" spans="1:19" x14ac:dyDescent="0.3">
      <c r="A349" s="21">
        <v>18</v>
      </c>
      <c r="B349" s="21">
        <v>1401010350</v>
      </c>
      <c r="C349" s="2" t="s">
        <v>1421</v>
      </c>
      <c r="D349" s="93"/>
      <c r="E349" s="162">
        <v>12.81</v>
      </c>
      <c r="F349" s="123">
        <f>ROUND(E349*'Anexa 1.4. Total'!$C$32,2)</f>
        <v>0</v>
      </c>
      <c r="G349" s="123">
        <f>ROUND(F349*'Anexa 1.4. Total'!$C$33,2)</f>
        <v>0</v>
      </c>
      <c r="H349" s="124">
        <f t="shared" si="105"/>
        <v>0</v>
      </c>
      <c r="I349" s="125">
        <f t="shared" si="107"/>
        <v>6</v>
      </c>
      <c r="J349" s="144">
        <f t="shared" si="108"/>
        <v>76.86</v>
      </c>
      <c r="K349" s="139">
        <f t="shared" si="109"/>
        <v>0</v>
      </c>
      <c r="L349" s="123">
        <f t="shared" si="106"/>
        <v>0</v>
      </c>
      <c r="M349" s="17" t="s">
        <v>1493</v>
      </c>
      <c r="N349" s="93">
        <f t="shared" si="110"/>
        <v>3</v>
      </c>
      <c r="O349" s="128">
        <f t="shared" si="111"/>
        <v>0</v>
      </c>
      <c r="P349" s="93">
        <v>2</v>
      </c>
      <c r="Q349" s="128">
        <f t="shared" si="112"/>
        <v>0</v>
      </c>
      <c r="R349" s="93">
        <v>1</v>
      </c>
      <c r="S349" s="128">
        <f t="shared" si="102"/>
        <v>0</v>
      </c>
    </row>
    <row r="350" spans="1:19" x14ac:dyDescent="0.3">
      <c r="A350" s="21">
        <v>19</v>
      </c>
      <c r="B350" s="21">
        <v>1400021041</v>
      </c>
      <c r="C350" s="2" t="s">
        <v>1422</v>
      </c>
      <c r="D350" s="93"/>
      <c r="E350" s="162">
        <v>5.81</v>
      </c>
      <c r="F350" s="123">
        <f>ROUND(E350*'Anexa 1.4. Total'!$C$32,2)</f>
        <v>0</v>
      </c>
      <c r="G350" s="123">
        <f>ROUND(F350*'Anexa 1.4. Total'!$C$33,2)</f>
        <v>0</v>
      </c>
      <c r="H350" s="124">
        <f t="shared" si="105"/>
        <v>0</v>
      </c>
      <c r="I350" s="125">
        <f t="shared" si="107"/>
        <v>6</v>
      </c>
      <c r="J350" s="144">
        <f t="shared" si="108"/>
        <v>34.86</v>
      </c>
      <c r="K350" s="139">
        <f t="shared" si="109"/>
        <v>0</v>
      </c>
      <c r="L350" s="123">
        <f t="shared" si="106"/>
        <v>0</v>
      </c>
      <c r="M350" s="17" t="s">
        <v>1493</v>
      </c>
      <c r="N350" s="93">
        <f t="shared" si="110"/>
        <v>3</v>
      </c>
      <c r="O350" s="128">
        <f t="shared" si="111"/>
        <v>0</v>
      </c>
      <c r="P350" s="93">
        <v>2</v>
      </c>
      <c r="Q350" s="128">
        <f t="shared" si="112"/>
        <v>0</v>
      </c>
      <c r="R350" s="93">
        <v>1</v>
      </c>
      <c r="S350" s="128">
        <f t="shared" si="102"/>
        <v>0</v>
      </c>
    </row>
    <row r="351" spans="1:19" x14ac:dyDescent="0.3">
      <c r="A351" s="21">
        <v>20</v>
      </c>
      <c r="B351" s="21">
        <v>1401011194</v>
      </c>
      <c r="C351" s="2" t="s">
        <v>1423</v>
      </c>
      <c r="D351" s="93"/>
      <c r="E351" s="162">
        <v>3.03</v>
      </c>
      <c r="F351" s="123">
        <f>ROUND(E351*'Anexa 1.4. Total'!$C$32,2)</f>
        <v>0</v>
      </c>
      <c r="G351" s="123">
        <f>ROUND(F351*'Anexa 1.4. Total'!$C$33,2)</f>
        <v>0</v>
      </c>
      <c r="H351" s="124">
        <f t="shared" si="105"/>
        <v>0</v>
      </c>
      <c r="I351" s="125">
        <f t="shared" si="107"/>
        <v>6</v>
      </c>
      <c r="J351" s="144">
        <f t="shared" si="108"/>
        <v>18.18</v>
      </c>
      <c r="K351" s="139">
        <f t="shared" si="109"/>
        <v>0</v>
      </c>
      <c r="L351" s="123">
        <f t="shared" si="106"/>
        <v>0</v>
      </c>
      <c r="M351" s="17" t="s">
        <v>1493</v>
      </c>
      <c r="N351" s="93">
        <f t="shared" si="110"/>
        <v>3</v>
      </c>
      <c r="O351" s="128">
        <f t="shared" si="111"/>
        <v>0</v>
      </c>
      <c r="P351" s="93">
        <v>2</v>
      </c>
      <c r="Q351" s="128">
        <f t="shared" si="112"/>
        <v>0</v>
      </c>
      <c r="R351" s="93">
        <v>1</v>
      </c>
      <c r="S351" s="128">
        <f t="shared" si="102"/>
        <v>0</v>
      </c>
    </row>
    <row r="352" spans="1:19" x14ac:dyDescent="0.3">
      <c r="A352" s="21">
        <v>21</v>
      </c>
      <c r="B352" s="21">
        <v>1400021135</v>
      </c>
      <c r="C352" s="2" t="s">
        <v>1424</v>
      </c>
      <c r="D352" s="93"/>
      <c r="E352" s="162">
        <v>3.11</v>
      </c>
      <c r="F352" s="123">
        <f>ROUND(E352*'Anexa 1.4. Total'!$C$32,2)</f>
        <v>0</v>
      </c>
      <c r="G352" s="123">
        <f>ROUND(F352*'Anexa 1.4. Total'!$C$33,2)</f>
        <v>0</v>
      </c>
      <c r="H352" s="124">
        <f t="shared" si="105"/>
        <v>0</v>
      </c>
      <c r="I352" s="125">
        <f t="shared" si="107"/>
        <v>6</v>
      </c>
      <c r="J352" s="144">
        <f t="shared" si="108"/>
        <v>18.66</v>
      </c>
      <c r="K352" s="139">
        <f t="shared" si="109"/>
        <v>0</v>
      </c>
      <c r="L352" s="123">
        <f t="shared" si="106"/>
        <v>0</v>
      </c>
      <c r="M352" s="17" t="s">
        <v>1493</v>
      </c>
      <c r="N352" s="93">
        <f t="shared" si="110"/>
        <v>3</v>
      </c>
      <c r="O352" s="128">
        <f t="shared" si="111"/>
        <v>0</v>
      </c>
      <c r="P352" s="93">
        <v>2</v>
      </c>
      <c r="Q352" s="128">
        <f t="shared" si="112"/>
        <v>0</v>
      </c>
      <c r="R352" s="93">
        <v>1</v>
      </c>
      <c r="S352" s="128">
        <f t="shared" si="102"/>
        <v>0</v>
      </c>
    </row>
    <row r="353" spans="1:19" x14ac:dyDescent="0.3">
      <c r="A353" s="21">
        <v>22</v>
      </c>
      <c r="B353" s="21">
        <v>1400020132</v>
      </c>
      <c r="C353" s="2" t="s">
        <v>1425</v>
      </c>
      <c r="D353" s="93"/>
      <c r="E353" s="162">
        <v>3.28</v>
      </c>
      <c r="F353" s="123">
        <f>ROUND(E353*'Anexa 1.4. Total'!$C$32,2)</f>
        <v>0</v>
      </c>
      <c r="G353" s="123">
        <f>ROUND(F353*'Anexa 1.4. Total'!$C$33,2)</f>
        <v>0</v>
      </c>
      <c r="H353" s="124">
        <f t="shared" si="105"/>
        <v>0</v>
      </c>
      <c r="I353" s="125">
        <f t="shared" si="107"/>
        <v>6</v>
      </c>
      <c r="J353" s="144">
        <f t="shared" si="108"/>
        <v>19.68</v>
      </c>
      <c r="K353" s="139">
        <f t="shared" si="109"/>
        <v>0</v>
      </c>
      <c r="L353" s="123">
        <f t="shared" si="106"/>
        <v>0</v>
      </c>
      <c r="M353" s="17" t="s">
        <v>1493</v>
      </c>
      <c r="N353" s="93">
        <f t="shared" si="110"/>
        <v>3</v>
      </c>
      <c r="O353" s="128">
        <f t="shared" si="111"/>
        <v>0</v>
      </c>
      <c r="P353" s="93">
        <v>2</v>
      </c>
      <c r="Q353" s="128">
        <f t="shared" si="112"/>
        <v>0</v>
      </c>
      <c r="R353" s="93">
        <v>1</v>
      </c>
      <c r="S353" s="128">
        <f t="shared" si="102"/>
        <v>0</v>
      </c>
    </row>
    <row r="354" spans="1:19" x14ac:dyDescent="0.3">
      <c r="A354" s="21">
        <v>23</v>
      </c>
      <c r="B354" s="21">
        <v>1400022617</v>
      </c>
      <c r="C354" s="2" t="s">
        <v>1426</v>
      </c>
      <c r="D354" s="93"/>
      <c r="E354" s="162">
        <v>4.6900000000000004</v>
      </c>
      <c r="F354" s="123">
        <f>ROUND(E354*'Anexa 1.4. Total'!$C$32,2)</f>
        <v>0</v>
      </c>
      <c r="G354" s="123">
        <f>ROUND(F354*'Anexa 1.4. Total'!$C$33,2)</f>
        <v>0</v>
      </c>
      <c r="H354" s="124">
        <f t="shared" si="105"/>
        <v>0</v>
      </c>
      <c r="I354" s="125">
        <f t="shared" si="107"/>
        <v>6</v>
      </c>
      <c r="J354" s="144">
        <f t="shared" si="108"/>
        <v>28.14</v>
      </c>
      <c r="K354" s="139">
        <f t="shared" si="109"/>
        <v>0</v>
      </c>
      <c r="L354" s="123">
        <f t="shared" si="106"/>
        <v>0</v>
      </c>
      <c r="M354" s="17" t="s">
        <v>1493</v>
      </c>
      <c r="N354" s="93">
        <f t="shared" si="110"/>
        <v>3</v>
      </c>
      <c r="O354" s="128">
        <f t="shared" si="111"/>
        <v>0</v>
      </c>
      <c r="P354" s="93">
        <v>2</v>
      </c>
      <c r="Q354" s="128">
        <f t="shared" si="112"/>
        <v>0</v>
      </c>
      <c r="R354" s="93">
        <v>1</v>
      </c>
      <c r="S354" s="128">
        <f t="shared" si="102"/>
        <v>0</v>
      </c>
    </row>
    <row r="355" spans="1:19" x14ac:dyDescent="0.3">
      <c r="A355" s="21">
        <v>24</v>
      </c>
      <c r="B355" s="21">
        <v>1400020299</v>
      </c>
      <c r="C355" s="2" t="s">
        <v>1427</v>
      </c>
      <c r="D355" s="93"/>
      <c r="E355" s="162">
        <v>5.19</v>
      </c>
      <c r="F355" s="123">
        <f>ROUND(E355*'Anexa 1.4. Total'!$C$32,2)</f>
        <v>0</v>
      </c>
      <c r="G355" s="123">
        <f>ROUND(F355*'Anexa 1.4. Total'!$C$33,2)</f>
        <v>0</v>
      </c>
      <c r="H355" s="124">
        <f t="shared" si="105"/>
        <v>0</v>
      </c>
      <c r="I355" s="125">
        <f t="shared" si="107"/>
        <v>6</v>
      </c>
      <c r="J355" s="144">
        <f t="shared" si="108"/>
        <v>31.14</v>
      </c>
      <c r="K355" s="139">
        <f t="shared" si="109"/>
        <v>0</v>
      </c>
      <c r="L355" s="123">
        <f t="shared" si="106"/>
        <v>0</v>
      </c>
      <c r="M355" s="17" t="s">
        <v>1493</v>
      </c>
      <c r="N355" s="93">
        <f t="shared" si="110"/>
        <v>3</v>
      </c>
      <c r="O355" s="128">
        <f t="shared" si="111"/>
        <v>0</v>
      </c>
      <c r="P355" s="93">
        <v>2</v>
      </c>
      <c r="Q355" s="128">
        <f t="shared" si="112"/>
        <v>0</v>
      </c>
      <c r="R355" s="93">
        <v>1</v>
      </c>
      <c r="S355" s="128">
        <f t="shared" si="102"/>
        <v>0</v>
      </c>
    </row>
    <row r="356" spans="1:19" x14ac:dyDescent="0.3">
      <c r="A356" s="21">
        <v>25</v>
      </c>
      <c r="B356" s="21">
        <v>1401011193</v>
      </c>
      <c r="C356" s="2" t="s">
        <v>1428</v>
      </c>
      <c r="D356" s="93"/>
      <c r="E356" s="162">
        <v>2.48</v>
      </c>
      <c r="F356" s="123">
        <f>ROUND(E356*'Anexa 1.4. Total'!$C$32,2)</f>
        <v>0</v>
      </c>
      <c r="G356" s="123">
        <f>ROUND(F356*'Anexa 1.4. Total'!$C$33,2)</f>
        <v>0</v>
      </c>
      <c r="H356" s="124">
        <f t="shared" si="105"/>
        <v>0</v>
      </c>
      <c r="I356" s="125">
        <f t="shared" si="107"/>
        <v>6</v>
      </c>
      <c r="J356" s="144">
        <f t="shared" si="108"/>
        <v>14.879999999999999</v>
      </c>
      <c r="K356" s="139">
        <f t="shared" si="109"/>
        <v>0</v>
      </c>
      <c r="L356" s="123">
        <f t="shared" si="106"/>
        <v>0</v>
      </c>
      <c r="M356" s="17" t="s">
        <v>1493</v>
      </c>
      <c r="N356" s="93">
        <f t="shared" si="110"/>
        <v>3</v>
      </c>
      <c r="O356" s="128">
        <f t="shared" si="111"/>
        <v>0</v>
      </c>
      <c r="P356" s="93">
        <v>2</v>
      </c>
      <c r="Q356" s="128">
        <f t="shared" si="112"/>
        <v>0</v>
      </c>
      <c r="R356" s="93">
        <v>1</v>
      </c>
      <c r="S356" s="128">
        <f t="shared" si="102"/>
        <v>0</v>
      </c>
    </row>
    <row r="357" spans="1:19" x14ac:dyDescent="0.3">
      <c r="A357" s="21">
        <v>26</v>
      </c>
      <c r="B357" s="21">
        <v>1400020760</v>
      </c>
      <c r="C357" s="2" t="s">
        <v>1429</v>
      </c>
      <c r="D357" s="93"/>
      <c r="E357" s="162">
        <v>2.42</v>
      </c>
      <c r="F357" s="123">
        <f>ROUND(E357*'Anexa 1.4. Total'!$C$32,2)</f>
        <v>0</v>
      </c>
      <c r="G357" s="123">
        <f>ROUND(F357*'Anexa 1.4. Total'!$C$33,2)</f>
        <v>0</v>
      </c>
      <c r="H357" s="124">
        <f t="shared" si="105"/>
        <v>0</v>
      </c>
      <c r="I357" s="125">
        <f t="shared" si="107"/>
        <v>6</v>
      </c>
      <c r="J357" s="144">
        <f t="shared" si="108"/>
        <v>14.52</v>
      </c>
      <c r="K357" s="139">
        <f t="shared" si="109"/>
        <v>0</v>
      </c>
      <c r="L357" s="123">
        <f t="shared" si="106"/>
        <v>0</v>
      </c>
      <c r="M357" s="17" t="s">
        <v>1493</v>
      </c>
      <c r="N357" s="93">
        <f t="shared" si="110"/>
        <v>3</v>
      </c>
      <c r="O357" s="128">
        <f t="shared" si="111"/>
        <v>0</v>
      </c>
      <c r="P357" s="93">
        <v>2</v>
      </c>
      <c r="Q357" s="128">
        <f t="shared" si="112"/>
        <v>0</v>
      </c>
      <c r="R357" s="93">
        <v>1</v>
      </c>
      <c r="S357" s="128">
        <f t="shared" si="102"/>
        <v>0</v>
      </c>
    </row>
    <row r="358" spans="1:19" x14ac:dyDescent="0.3">
      <c r="A358" s="21">
        <v>27</v>
      </c>
      <c r="B358" s="21">
        <v>1401011469</v>
      </c>
      <c r="C358" s="2" t="s">
        <v>1430</v>
      </c>
      <c r="D358" s="93"/>
      <c r="E358" s="162">
        <v>1.38</v>
      </c>
      <c r="F358" s="123">
        <f>ROUND(E358*'Anexa 1.4. Total'!$C$32,2)</f>
        <v>0</v>
      </c>
      <c r="G358" s="123">
        <f>ROUND(F358*'Anexa 1.4. Total'!$C$33,2)</f>
        <v>0</v>
      </c>
      <c r="H358" s="124">
        <f t="shared" si="105"/>
        <v>0</v>
      </c>
      <c r="I358" s="125">
        <f t="shared" si="107"/>
        <v>6</v>
      </c>
      <c r="J358" s="144">
        <f t="shared" si="108"/>
        <v>8.2799999999999994</v>
      </c>
      <c r="K358" s="139">
        <f t="shared" si="109"/>
        <v>0</v>
      </c>
      <c r="L358" s="123">
        <f t="shared" si="106"/>
        <v>0</v>
      </c>
      <c r="M358" s="17" t="s">
        <v>1493</v>
      </c>
      <c r="N358" s="93">
        <f t="shared" si="110"/>
        <v>3</v>
      </c>
      <c r="O358" s="128">
        <f t="shared" si="111"/>
        <v>0</v>
      </c>
      <c r="P358" s="93">
        <v>2</v>
      </c>
      <c r="Q358" s="128">
        <f t="shared" si="112"/>
        <v>0</v>
      </c>
      <c r="R358" s="93">
        <v>1</v>
      </c>
      <c r="S358" s="128">
        <f t="shared" si="102"/>
        <v>0</v>
      </c>
    </row>
    <row r="359" spans="1:19" x14ac:dyDescent="0.3">
      <c r="A359" s="21">
        <v>28</v>
      </c>
      <c r="B359" s="21">
        <v>1401010269</v>
      </c>
      <c r="C359" s="2" t="s">
        <v>1431</v>
      </c>
      <c r="D359" s="93"/>
      <c r="E359" s="162">
        <v>0.88</v>
      </c>
      <c r="F359" s="123">
        <f>ROUND(E359*'Anexa 1.4. Total'!$C$32,2)</f>
        <v>0</v>
      </c>
      <c r="G359" s="123">
        <f>ROUND(F359*'Anexa 1.4. Total'!$C$33,2)</f>
        <v>0</v>
      </c>
      <c r="H359" s="124">
        <f t="shared" si="105"/>
        <v>0</v>
      </c>
      <c r="I359" s="125">
        <f t="shared" si="107"/>
        <v>6</v>
      </c>
      <c r="J359" s="144">
        <f t="shared" si="108"/>
        <v>5.28</v>
      </c>
      <c r="K359" s="139">
        <f t="shared" si="109"/>
        <v>0</v>
      </c>
      <c r="L359" s="123">
        <f t="shared" si="106"/>
        <v>0</v>
      </c>
      <c r="M359" s="17" t="s">
        <v>1493</v>
      </c>
      <c r="N359" s="93">
        <f t="shared" si="110"/>
        <v>3</v>
      </c>
      <c r="O359" s="128">
        <f t="shared" si="111"/>
        <v>0</v>
      </c>
      <c r="P359" s="93">
        <v>2</v>
      </c>
      <c r="Q359" s="128">
        <f t="shared" si="112"/>
        <v>0</v>
      </c>
      <c r="R359" s="93">
        <v>1</v>
      </c>
      <c r="S359" s="128">
        <f t="shared" si="102"/>
        <v>0</v>
      </c>
    </row>
    <row r="360" spans="1:19" x14ac:dyDescent="0.3">
      <c r="A360" s="21">
        <v>29</v>
      </c>
      <c r="B360" s="21">
        <v>1400020301</v>
      </c>
      <c r="C360" s="2" t="s">
        <v>1432</v>
      </c>
      <c r="D360" s="93"/>
      <c r="E360" s="162">
        <v>1.38</v>
      </c>
      <c r="F360" s="123">
        <f>ROUND(E360*'Anexa 1.4. Total'!$C$32,2)</f>
        <v>0</v>
      </c>
      <c r="G360" s="123">
        <f>ROUND(F360*'Anexa 1.4. Total'!$C$33,2)</f>
        <v>0</v>
      </c>
      <c r="H360" s="124">
        <f t="shared" si="105"/>
        <v>0</v>
      </c>
      <c r="I360" s="125">
        <f t="shared" si="107"/>
        <v>6</v>
      </c>
      <c r="J360" s="144">
        <f t="shared" si="108"/>
        <v>8.2799999999999994</v>
      </c>
      <c r="K360" s="139">
        <f t="shared" si="109"/>
        <v>0</v>
      </c>
      <c r="L360" s="123">
        <f t="shared" si="106"/>
        <v>0</v>
      </c>
      <c r="M360" s="17" t="s">
        <v>1493</v>
      </c>
      <c r="N360" s="93">
        <f t="shared" si="110"/>
        <v>3</v>
      </c>
      <c r="O360" s="128">
        <f t="shared" si="111"/>
        <v>0</v>
      </c>
      <c r="P360" s="93">
        <v>2</v>
      </c>
      <c r="Q360" s="128">
        <f t="shared" si="112"/>
        <v>0</v>
      </c>
      <c r="R360" s="93">
        <v>1</v>
      </c>
      <c r="S360" s="128">
        <f t="shared" si="102"/>
        <v>0</v>
      </c>
    </row>
    <row r="361" spans="1:19" x14ac:dyDescent="0.3">
      <c r="A361" s="21">
        <v>30</v>
      </c>
      <c r="B361" s="21">
        <v>1401010590</v>
      </c>
      <c r="C361" s="2" t="s">
        <v>1433</v>
      </c>
      <c r="D361" s="93"/>
      <c r="E361" s="162">
        <v>1.47</v>
      </c>
      <c r="F361" s="123">
        <f>ROUND(E361*'Anexa 1.4. Total'!$C$32,2)</f>
        <v>0</v>
      </c>
      <c r="G361" s="123">
        <f>ROUND(F361*'Anexa 1.4. Total'!$C$33,2)</f>
        <v>0</v>
      </c>
      <c r="H361" s="124">
        <f t="shared" si="105"/>
        <v>0</v>
      </c>
      <c r="I361" s="125">
        <f t="shared" si="107"/>
        <v>6</v>
      </c>
      <c r="J361" s="144">
        <f t="shared" si="108"/>
        <v>8.82</v>
      </c>
      <c r="K361" s="139">
        <f t="shared" si="109"/>
        <v>0</v>
      </c>
      <c r="L361" s="123">
        <f t="shared" si="106"/>
        <v>0</v>
      </c>
      <c r="M361" s="17" t="s">
        <v>1493</v>
      </c>
      <c r="N361" s="93">
        <f t="shared" si="110"/>
        <v>3</v>
      </c>
      <c r="O361" s="128">
        <f t="shared" si="111"/>
        <v>0</v>
      </c>
      <c r="P361" s="93">
        <v>2</v>
      </c>
      <c r="Q361" s="128">
        <f t="shared" si="112"/>
        <v>0</v>
      </c>
      <c r="R361" s="93">
        <v>1</v>
      </c>
      <c r="S361" s="128">
        <f t="shared" si="102"/>
        <v>0</v>
      </c>
    </row>
    <row r="362" spans="1:19" x14ac:dyDescent="0.3">
      <c r="A362" s="21">
        <v>31</v>
      </c>
      <c r="B362" s="21">
        <v>1400020303</v>
      </c>
      <c r="C362" s="2" t="s">
        <v>1434</v>
      </c>
      <c r="D362" s="93"/>
      <c r="E362" s="162">
        <v>1.86</v>
      </c>
      <c r="F362" s="123">
        <f>ROUND(E362*'Anexa 1.4. Total'!$C$32,2)</f>
        <v>0</v>
      </c>
      <c r="G362" s="123">
        <f>ROUND(F362*'Anexa 1.4. Total'!$C$33,2)</f>
        <v>0</v>
      </c>
      <c r="H362" s="124">
        <f t="shared" si="105"/>
        <v>0</v>
      </c>
      <c r="I362" s="125">
        <f t="shared" si="107"/>
        <v>6</v>
      </c>
      <c r="J362" s="144">
        <f t="shared" si="108"/>
        <v>11.16</v>
      </c>
      <c r="K362" s="139">
        <f t="shared" si="109"/>
        <v>0</v>
      </c>
      <c r="L362" s="123">
        <f t="shared" si="106"/>
        <v>0</v>
      </c>
      <c r="M362" s="17" t="s">
        <v>1493</v>
      </c>
      <c r="N362" s="93">
        <f t="shared" si="110"/>
        <v>3</v>
      </c>
      <c r="O362" s="128">
        <f t="shared" si="111"/>
        <v>0</v>
      </c>
      <c r="P362" s="93">
        <v>2</v>
      </c>
      <c r="Q362" s="128">
        <f t="shared" si="112"/>
        <v>0</v>
      </c>
      <c r="R362" s="93">
        <v>1</v>
      </c>
      <c r="S362" s="128">
        <f t="shared" si="102"/>
        <v>0</v>
      </c>
    </row>
    <row r="363" spans="1:19" x14ac:dyDescent="0.3">
      <c r="A363" s="21">
        <v>32</v>
      </c>
      <c r="B363" s="21">
        <v>1400020759</v>
      </c>
      <c r="C363" s="2" t="s">
        <v>1435</v>
      </c>
      <c r="D363" s="93"/>
      <c r="E363" s="162">
        <v>0.71</v>
      </c>
      <c r="F363" s="123">
        <f>ROUND(E363*'Anexa 1.4. Total'!$C$32,2)</f>
        <v>0</v>
      </c>
      <c r="G363" s="123">
        <f>ROUND(F363*'Anexa 1.4. Total'!$C$33,2)</f>
        <v>0</v>
      </c>
      <c r="H363" s="124">
        <f t="shared" si="105"/>
        <v>0</v>
      </c>
      <c r="I363" s="125">
        <f t="shared" si="107"/>
        <v>6</v>
      </c>
      <c r="J363" s="144">
        <f t="shared" si="108"/>
        <v>4.26</v>
      </c>
      <c r="K363" s="139">
        <f t="shared" si="109"/>
        <v>0</v>
      </c>
      <c r="L363" s="123">
        <f t="shared" si="106"/>
        <v>0</v>
      </c>
      <c r="M363" s="17" t="s">
        <v>1493</v>
      </c>
      <c r="N363" s="93">
        <f t="shared" si="110"/>
        <v>3</v>
      </c>
      <c r="O363" s="128">
        <f t="shared" si="111"/>
        <v>0</v>
      </c>
      <c r="P363" s="93">
        <v>2</v>
      </c>
      <c r="Q363" s="128">
        <f t="shared" si="112"/>
        <v>0</v>
      </c>
      <c r="R363" s="93">
        <v>1</v>
      </c>
      <c r="S363" s="128">
        <f t="shared" si="102"/>
        <v>0</v>
      </c>
    </row>
    <row r="364" spans="1:19" x14ac:dyDescent="0.3">
      <c r="A364" s="21">
        <v>33</v>
      </c>
      <c r="B364" s="21">
        <v>1400021105</v>
      </c>
      <c r="C364" s="2" t="s">
        <v>1436</v>
      </c>
      <c r="D364" s="93"/>
      <c r="E364" s="162">
        <v>0.82</v>
      </c>
      <c r="F364" s="123">
        <f>ROUND(E364*'Anexa 1.4. Total'!$C$32,2)</f>
        <v>0</v>
      </c>
      <c r="G364" s="123">
        <f>ROUND(F364*'Anexa 1.4. Total'!$C$33,2)</f>
        <v>0</v>
      </c>
      <c r="H364" s="124">
        <f t="shared" si="105"/>
        <v>0</v>
      </c>
      <c r="I364" s="125">
        <f t="shared" si="107"/>
        <v>6</v>
      </c>
      <c r="J364" s="144">
        <f t="shared" si="108"/>
        <v>4.92</v>
      </c>
      <c r="K364" s="139">
        <f t="shared" si="109"/>
        <v>0</v>
      </c>
      <c r="L364" s="123">
        <f t="shared" si="106"/>
        <v>0</v>
      </c>
      <c r="M364" s="17" t="s">
        <v>1493</v>
      </c>
      <c r="N364" s="93">
        <f t="shared" si="110"/>
        <v>3</v>
      </c>
      <c r="O364" s="128">
        <f t="shared" si="111"/>
        <v>0</v>
      </c>
      <c r="P364" s="93">
        <v>2</v>
      </c>
      <c r="Q364" s="128">
        <f t="shared" si="112"/>
        <v>0</v>
      </c>
      <c r="R364" s="93">
        <v>1</v>
      </c>
      <c r="S364" s="128">
        <f t="shared" si="102"/>
        <v>0</v>
      </c>
    </row>
    <row r="365" spans="1:19" x14ac:dyDescent="0.3">
      <c r="A365" s="21">
        <v>34</v>
      </c>
      <c r="B365" s="21">
        <v>1400021068</v>
      </c>
      <c r="C365" s="2" t="s">
        <v>1437</v>
      </c>
      <c r="D365" s="93"/>
      <c r="E365" s="162">
        <v>0.95</v>
      </c>
      <c r="F365" s="123">
        <f>ROUND(E365*'Anexa 1.4. Total'!$C$32,2)</f>
        <v>0</v>
      </c>
      <c r="G365" s="123">
        <f>ROUND(F365*'Anexa 1.4. Total'!$C$33,2)</f>
        <v>0</v>
      </c>
      <c r="H365" s="124">
        <f t="shared" si="105"/>
        <v>0</v>
      </c>
      <c r="I365" s="125">
        <f t="shared" si="107"/>
        <v>6</v>
      </c>
      <c r="J365" s="144">
        <f t="shared" si="108"/>
        <v>5.6999999999999993</v>
      </c>
      <c r="K365" s="139">
        <f t="shared" si="109"/>
        <v>0</v>
      </c>
      <c r="L365" s="123">
        <f t="shared" si="106"/>
        <v>0</v>
      </c>
      <c r="M365" s="17" t="s">
        <v>1493</v>
      </c>
      <c r="N365" s="93">
        <f t="shared" si="110"/>
        <v>3</v>
      </c>
      <c r="O365" s="128">
        <f t="shared" si="111"/>
        <v>0</v>
      </c>
      <c r="P365" s="93">
        <v>2</v>
      </c>
      <c r="Q365" s="128">
        <f t="shared" si="112"/>
        <v>0</v>
      </c>
      <c r="R365" s="93">
        <v>1</v>
      </c>
      <c r="S365" s="128">
        <f t="shared" si="102"/>
        <v>0</v>
      </c>
    </row>
    <row r="366" spans="1:19" x14ac:dyDescent="0.3">
      <c r="A366" s="21">
        <v>35</v>
      </c>
      <c r="B366" s="21">
        <v>1400020548</v>
      </c>
      <c r="C366" s="2" t="s">
        <v>1438</v>
      </c>
      <c r="D366" s="93"/>
      <c r="E366" s="162">
        <v>0.68</v>
      </c>
      <c r="F366" s="123">
        <f>ROUND(E366*'Anexa 1.4. Total'!$C$32,2)</f>
        <v>0</v>
      </c>
      <c r="G366" s="123">
        <f>ROUND(F366*'Anexa 1.4. Total'!$C$33,2)</f>
        <v>0</v>
      </c>
      <c r="H366" s="124">
        <f t="shared" si="105"/>
        <v>0</v>
      </c>
      <c r="I366" s="125">
        <f t="shared" si="107"/>
        <v>6</v>
      </c>
      <c r="J366" s="144">
        <f t="shared" si="108"/>
        <v>4.08</v>
      </c>
      <c r="K366" s="139">
        <f t="shared" si="109"/>
        <v>0</v>
      </c>
      <c r="L366" s="123">
        <f t="shared" si="106"/>
        <v>0</v>
      </c>
      <c r="M366" s="17" t="s">
        <v>1493</v>
      </c>
      <c r="N366" s="93">
        <f t="shared" si="110"/>
        <v>3</v>
      </c>
      <c r="O366" s="128">
        <f t="shared" si="111"/>
        <v>0</v>
      </c>
      <c r="P366" s="93">
        <v>2</v>
      </c>
      <c r="Q366" s="128">
        <f t="shared" si="112"/>
        <v>0</v>
      </c>
      <c r="R366" s="93">
        <v>1</v>
      </c>
      <c r="S366" s="128">
        <f t="shared" si="102"/>
        <v>0</v>
      </c>
    </row>
    <row r="367" spans="1:19" x14ac:dyDescent="0.3">
      <c r="A367" s="21">
        <v>36</v>
      </c>
      <c r="B367" s="21">
        <v>1400020549</v>
      </c>
      <c r="C367" s="2" t="s">
        <v>1439</v>
      </c>
      <c r="D367" s="93"/>
      <c r="E367" s="162">
        <v>0.76</v>
      </c>
      <c r="F367" s="123">
        <f>ROUND(E367*'Anexa 1.4. Total'!$C$32,2)</f>
        <v>0</v>
      </c>
      <c r="G367" s="123">
        <f>ROUND(F367*'Anexa 1.4. Total'!$C$33,2)</f>
        <v>0</v>
      </c>
      <c r="H367" s="124">
        <f t="shared" si="105"/>
        <v>0</v>
      </c>
      <c r="I367" s="125">
        <f t="shared" si="107"/>
        <v>6</v>
      </c>
      <c r="J367" s="144">
        <f t="shared" si="108"/>
        <v>4.5600000000000005</v>
      </c>
      <c r="K367" s="139">
        <f t="shared" si="109"/>
        <v>0</v>
      </c>
      <c r="L367" s="123">
        <f t="shared" si="106"/>
        <v>0</v>
      </c>
      <c r="M367" s="17" t="s">
        <v>1493</v>
      </c>
      <c r="N367" s="93">
        <f t="shared" si="110"/>
        <v>3</v>
      </c>
      <c r="O367" s="128">
        <f t="shared" si="111"/>
        <v>0</v>
      </c>
      <c r="P367" s="93">
        <v>2</v>
      </c>
      <c r="Q367" s="128">
        <f t="shared" si="112"/>
        <v>0</v>
      </c>
      <c r="R367" s="93">
        <v>1</v>
      </c>
      <c r="S367" s="128">
        <f t="shared" si="102"/>
        <v>0</v>
      </c>
    </row>
    <row r="368" spans="1:19" x14ac:dyDescent="0.3">
      <c r="A368" s="21">
        <v>37</v>
      </c>
      <c r="B368" s="21">
        <v>1400020550</v>
      </c>
      <c r="C368" s="2" t="s">
        <v>1440</v>
      </c>
      <c r="D368" s="93"/>
      <c r="E368" s="162">
        <v>0.88</v>
      </c>
      <c r="F368" s="123">
        <f>ROUND(E368*'Anexa 1.4. Total'!$C$32,2)</f>
        <v>0</v>
      </c>
      <c r="G368" s="123">
        <f>ROUND(F368*'Anexa 1.4. Total'!$C$33,2)</f>
        <v>0</v>
      </c>
      <c r="H368" s="124">
        <f t="shared" si="105"/>
        <v>0</v>
      </c>
      <c r="I368" s="125">
        <f t="shared" si="107"/>
        <v>6</v>
      </c>
      <c r="J368" s="144">
        <f t="shared" si="108"/>
        <v>5.28</v>
      </c>
      <c r="K368" s="139">
        <f t="shared" si="109"/>
        <v>0</v>
      </c>
      <c r="L368" s="123">
        <f t="shared" si="106"/>
        <v>0</v>
      </c>
      <c r="M368" s="17" t="s">
        <v>1493</v>
      </c>
      <c r="N368" s="93">
        <f t="shared" si="110"/>
        <v>3</v>
      </c>
      <c r="O368" s="128">
        <f t="shared" si="111"/>
        <v>0</v>
      </c>
      <c r="P368" s="93">
        <v>2</v>
      </c>
      <c r="Q368" s="128">
        <f t="shared" si="112"/>
        <v>0</v>
      </c>
      <c r="R368" s="93">
        <v>1</v>
      </c>
      <c r="S368" s="128">
        <f t="shared" si="102"/>
        <v>0</v>
      </c>
    </row>
    <row r="369" spans="1:19" x14ac:dyDescent="0.3">
      <c r="A369" s="21">
        <v>38</v>
      </c>
      <c r="B369" s="21">
        <v>1400000929</v>
      </c>
      <c r="C369" s="2" t="s">
        <v>1441</v>
      </c>
      <c r="D369" s="93"/>
      <c r="E369" s="162">
        <v>1.31</v>
      </c>
      <c r="F369" s="123">
        <f>ROUND(E369*'Anexa 1.4. Total'!$C$32,2)</f>
        <v>0</v>
      </c>
      <c r="G369" s="123">
        <f>ROUND(F369*'Anexa 1.4. Total'!$C$33,2)</f>
        <v>0</v>
      </c>
      <c r="H369" s="124">
        <f t="shared" si="105"/>
        <v>0</v>
      </c>
      <c r="I369" s="125">
        <f t="shared" si="107"/>
        <v>6</v>
      </c>
      <c r="J369" s="144">
        <f t="shared" si="108"/>
        <v>7.86</v>
      </c>
      <c r="K369" s="139">
        <f t="shared" si="109"/>
        <v>0</v>
      </c>
      <c r="L369" s="123">
        <f t="shared" si="106"/>
        <v>0</v>
      </c>
      <c r="M369" s="17" t="s">
        <v>1493</v>
      </c>
      <c r="N369" s="93">
        <f t="shared" si="110"/>
        <v>3</v>
      </c>
      <c r="O369" s="128">
        <f t="shared" si="111"/>
        <v>0</v>
      </c>
      <c r="P369" s="93">
        <v>2</v>
      </c>
      <c r="Q369" s="128">
        <f t="shared" si="112"/>
        <v>0</v>
      </c>
      <c r="R369" s="93">
        <v>1</v>
      </c>
      <c r="S369" s="128">
        <f t="shared" si="102"/>
        <v>0</v>
      </c>
    </row>
    <row r="370" spans="1:19" x14ac:dyDescent="0.3">
      <c r="A370" s="92"/>
      <c r="B370" s="92"/>
      <c r="C370" s="66" t="s">
        <v>1442</v>
      </c>
      <c r="D370" s="92"/>
      <c r="E370" s="92"/>
      <c r="F370" s="92"/>
      <c r="G370" s="92"/>
      <c r="H370" s="152"/>
      <c r="I370" s="153"/>
      <c r="J370" s="141">
        <f>SUM(J332:J369)</f>
        <v>1647.6599999999996</v>
      </c>
      <c r="K370" s="142">
        <f>SUM(K332:K369)</f>
        <v>0</v>
      </c>
      <c r="L370" s="141">
        <f>SUM(L332:L369)</f>
        <v>0</v>
      </c>
      <c r="M370" s="118">
        <f t="shared" ref="M370" si="113">SUM(M332:M369)</f>
        <v>0</v>
      </c>
      <c r="N370" s="141"/>
      <c r="O370" s="141">
        <f t="shared" ref="O370:S370" si="114">SUM(O332:O369)</f>
        <v>0</v>
      </c>
      <c r="P370" s="141"/>
      <c r="Q370" s="141">
        <f t="shared" si="114"/>
        <v>0</v>
      </c>
      <c r="R370" s="141"/>
      <c r="S370" s="141">
        <f t="shared" si="114"/>
        <v>0</v>
      </c>
    </row>
    <row r="371" spans="1:19" x14ac:dyDescent="0.3">
      <c r="A371" s="19"/>
      <c r="B371" s="40"/>
      <c r="E371" s="120"/>
      <c r="F371" s="120"/>
      <c r="G371" s="120"/>
      <c r="H371" s="163"/>
      <c r="I371" s="164"/>
      <c r="J371" s="40"/>
      <c r="K371" s="40"/>
      <c r="L371" s="93"/>
      <c r="M371" s="17"/>
      <c r="N371" s="93"/>
      <c r="O371" s="93"/>
      <c r="P371" s="93"/>
      <c r="Q371" s="93"/>
      <c r="R371" s="93"/>
      <c r="S371" s="93"/>
    </row>
    <row r="372" spans="1:19" x14ac:dyDescent="0.3">
      <c r="A372" s="97"/>
      <c r="B372" s="97"/>
      <c r="C372" s="172" t="s">
        <v>1443</v>
      </c>
      <c r="D372" s="97"/>
      <c r="E372" s="165"/>
      <c r="F372" s="165"/>
      <c r="G372" s="165"/>
      <c r="H372" s="166"/>
      <c r="I372" s="153"/>
      <c r="J372" s="165">
        <f>J370+J331+J287+J273+J222+J124+J42+J38+J31+J23+J8</f>
        <v>143068.46999999997</v>
      </c>
      <c r="K372" s="167">
        <f>K370+K331+K287+K273+K222+K124+K42+K38+K31+K23+K8</f>
        <v>0</v>
      </c>
      <c r="L372" s="168">
        <f>L370+L331+L287+L273+L222+L124+L42+L38+L31+L23+L8</f>
        <v>0</v>
      </c>
      <c r="M372" s="174">
        <f t="shared" ref="M372" si="115">M370+M331+M287+M273+M222+M124+M42+M38+M31+M23+M8</f>
        <v>0</v>
      </c>
      <c r="N372" s="168"/>
      <c r="O372" s="169">
        <f t="shared" ref="O372:Q372" si="116">O370+O331+O287+O273+O222+O124+O42+O38+O31+O23+O8</f>
        <v>0</v>
      </c>
      <c r="P372" s="168"/>
      <c r="Q372" s="169">
        <f t="shared" si="116"/>
        <v>0</v>
      </c>
      <c r="R372" s="168"/>
      <c r="S372" s="169">
        <f>S370+S331+S287+S273+S222+S124+S42+S38+S31+S23+S8</f>
        <v>0</v>
      </c>
    </row>
  </sheetData>
  <mergeCells count="5">
    <mergeCell ref="A1:M1"/>
    <mergeCell ref="I3:L3"/>
    <mergeCell ref="N3:O3"/>
    <mergeCell ref="P3:Q3"/>
    <mergeCell ref="R3:S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33"/>
  <sheetViews>
    <sheetView topLeftCell="A3" workbookViewId="0">
      <selection activeCell="F28" sqref="F28"/>
    </sheetView>
  </sheetViews>
  <sheetFormatPr defaultRowHeight="14.4" x14ac:dyDescent="0.3"/>
  <cols>
    <col min="1" max="1" width="12.109375" customWidth="1"/>
    <col min="2" max="2" width="63.5546875" customWidth="1"/>
    <col min="3" max="3" width="25.88671875" customWidth="1"/>
    <col min="4" max="4" width="19.88671875" customWidth="1"/>
    <col min="5" max="5" width="18.88671875" customWidth="1"/>
    <col min="6" max="6" width="14.109375" bestFit="1" customWidth="1"/>
  </cols>
  <sheetData>
    <row r="2" spans="1:6" x14ac:dyDescent="0.3">
      <c r="A2" s="179" t="s">
        <v>1465</v>
      </c>
      <c r="B2" s="179"/>
      <c r="C2" s="179"/>
    </row>
    <row r="3" spans="1:6" ht="41.4" customHeight="1" x14ac:dyDescent="0.3">
      <c r="A3" s="194"/>
      <c r="B3" s="194"/>
      <c r="C3" s="194"/>
    </row>
    <row r="4" spans="1:6" x14ac:dyDescent="0.3">
      <c r="A4" s="28"/>
      <c r="B4" s="28"/>
      <c r="C4" s="28"/>
    </row>
    <row r="5" spans="1:6" ht="20.399999999999999" customHeight="1" x14ac:dyDescent="0.3">
      <c r="A5" s="52" t="s">
        <v>1444</v>
      </c>
      <c r="B5" s="52" t="s">
        <v>1445</v>
      </c>
      <c r="C5" s="113" t="s">
        <v>1052</v>
      </c>
      <c r="D5" s="114" t="s">
        <v>621</v>
      </c>
      <c r="E5" s="114" t="s">
        <v>1446</v>
      </c>
      <c r="F5" s="114" t="s">
        <v>1447</v>
      </c>
    </row>
    <row r="6" spans="1:6" ht="49.2" customHeight="1" x14ac:dyDescent="0.3">
      <c r="A6" s="25">
        <v>1</v>
      </c>
      <c r="B6" s="26" t="s">
        <v>1448</v>
      </c>
      <c r="C6" s="175">
        <f>'Anexa 1.1. Operatii'!AD273</f>
        <v>0</v>
      </c>
      <c r="D6" s="69">
        <f>'Anexa 1.1. Operatii'!AF273</f>
        <v>0</v>
      </c>
      <c r="E6" s="69">
        <f>'Anexa 1.1. Operatii'!AH273</f>
        <v>0</v>
      </c>
      <c r="F6" s="69">
        <f>'Anexa 1.1. Operatii'!AJ273</f>
        <v>0</v>
      </c>
    </row>
    <row r="7" spans="1:6" ht="35.4" customHeight="1" x14ac:dyDescent="0.3">
      <c r="A7" s="25">
        <v>2</v>
      </c>
      <c r="B7" s="26" t="s">
        <v>1449</v>
      </c>
      <c r="C7" s="175">
        <f>'Anexa 1.2. Materiale construct'!L419</f>
        <v>0</v>
      </c>
      <c r="D7" s="69">
        <f>'Anexa 1.2. Materiale construct'!N419</f>
        <v>0</v>
      </c>
      <c r="E7" s="69">
        <f>'Anexa 1.2. Materiale construct'!P419</f>
        <v>0</v>
      </c>
      <c r="F7" s="69">
        <f>'Anexa 1.2. Materiale construct'!R419</f>
        <v>0</v>
      </c>
    </row>
    <row r="8" spans="1:6" ht="35.4" customHeight="1" x14ac:dyDescent="0.3">
      <c r="A8" s="25">
        <v>3</v>
      </c>
      <c r="B8" s="26" t="s">
        <v>1450</v>
      </c>
      <c r="C8" s="175">
        <f>'Anexa 1.3 Materiale constr_DEGR'!L372</f>
        <v>0</v>
      </c>
      <c r="D8" s="69">
        <f>'Anexa 1.3 Materiale constr_DEGR'!O372</f>
        <v>0</v>
      </c>
      <c r="E8" s="69">
        <f>'Anexa 1.3 Materiale constr_DEGR'!Q372</f>
        <v>0</v>
      </c>
      <c r="F8" s="69">
        <f>'Anexa 1.3 Materiale constr_DEGR'!S372</f>
        <v>0</v>
      </c>
    </row>
    <row r="9" spans="1:6" ht="20.399999999999999" customHeight="1" x14ac:dyDescent="0.3">
      <c r="A9" s="25">
        <v>4</v>
      </c>
      <c r="B9" s="26" t="s">
        <v>1451</v>
      </c>
      <c r="C9" s="175">
        <v>540000</v>
      </c>
      <c r="D9" s="69">
        <v>540000</v>
      </c>
      <c r="E9" s="69">
        <v>180000</v>
      </c>
      <c r="F9" s="69">
        <v>180000</v>
      </c>
    </row>
    <row r="10" spans="1:6" ht="24" customHeight="1" x14ac:dyDescent="0.3">
      <c r="A10" s="25"/>
      <c r="B10" s="27" t="s">
        <v>1452</v>
      </c>
      <c r="C10" s="176">
        <f>SUM(C6:C9)</f>
        <v>540000</v>
      </c>
      <c r="D10" s="176">
        <f t="shared" ref="D10:F10" si="0">SUM(D6:D9)</f>
        <v>540000</v>
      </c>
      <c r="E10" s="176">
        <f t="shared" si="0"/>
        <v>180000</v>
      </c>
      <c r="F10" s="176">
        <f t="shared" si="0"/>
        <v>180000</v>
      </c>
    </row>
    <row r="14" spans="1:6" ht="15.6" customHeight="1" x14ac:dyDescent="0.3">
      <c r="A14" s="195"/>
      <c r="B14" s="30" t="s">
        <v>1453</v>
      </c>
      <c r="C14" s="29"/>
    </row>
    <row r="15" spans="1:6" ht="15.6" customHeight="1" x14ac:dyDescent="0.3">
      <c r="A15" s="195"/>
      <c r="B15" s="30" t="s">
        <v>1454</v>
      </c>
      <c r="C15" s="29"/>
    </row>
    <row r="16" spans="1:6" ht="15.6" customHeight="1" x14ac:dyDescent="0.3">
      <c r="A16" s="195"/>
      <c r="B16" s="30" t="s">
        <v>1455</v>
      </c>
      <c r="C16" s="29"/>
    </row>
    <row r="17" spans="1:3" ht="15.6" customHeight="1" x14ac:dyDescent="0.3">
      <c r="A17" s="195"/>
      <c r="B17" s="30" t="s">
        <v>1456</v>
      </c>
      <c r="C17" s="29"/>
    </row>
    <row r="18" spans="1:3" ht="15.6" customHeight="1" x14ac:dyDescent="0.3">
      <c r="A18" s="195"/>
      <c r="B18" s="30" t="s">
        <v>1457</v>
      </c>
      <c r="C18" s="29"/>
    </row>
    <row r="19" spans="1:3" ht="15.6" customHeight="1" x14ac:dyDescent="0.3">
      <c r="A19" s="195"/>
      <c r="B19" s="30" t="s">
        <v>1458</v>
      </c>
      <c r="C19" s="75"/>
    </row>
    <row r="20" spans="1:3" ht="18" customHeight="1" x14ac:dyDescent="0.3">
      <c r="A20" s="195"/>
      <c r="B20" s="30" t="s">
        <v>1459</v>
      </c>
      <c r="C20" s="29"/>
    </row>
    <row r="21" spans="1:3" x14ac:dyDescent="0.3">
      <c r="A21" s="195"/>
      <c r="B21" s="71" t="s">
        <v>1460</v>
      </c>
      <c r="C21" s="61"/>
    </row>
    <row r="22" spans="1:3" x14ac:dyDescent="0.3">
      <c r="A22" s="195"/>
      <c r="B22" s="66" t="s">
        <v>1066</v>
      </c>
      <c r="C22" s="74"/>
    </row>
    <row r="23" spans="1:3" x14ac:dyDescent="0.3">
      <c r="A23" s="2"/>
      <c r="B23" s="66" t="s">
        <v>1082</v>
      </c>
      <c r="C23" s="74"/>
    </row>
    <row r="24" spans="1:3" x14ac:dyDescent="0.3">
      <c r="A24" s="2"/>
      <c r="B24" s="66" t="s">
        <v>1091</v>
      </c>
      <c r="C24" s="74"/>
    </row>
    <row r="25" spans="1:3" x14ac:dyDescent="0.3">
      <c r="A25" s="2"/>
      <c r="B25" s="66" t="s">
        <v>1099</v>
      </c>
      <c r="C25" s="74"/>
    </row>
    <row r="26" spans="1:3" x14ac:dyDescent="0.3">
      <c r="A26" s="2"/>
      <c r="B26" s="66" t="s">
        <v>1103</v>
      </c>
      <c r="C26" s="74"/>
    </row>
    <row r="27" spans="1:3" x14ac:dyDescent="0.3">
      <c r="A27" s="2"/>
      <c r="B27" s="66" t="s">
        <v>1187</v>
      </c>
      <c r="C27" s="74"/>
    </row>
    <row r="28" spans="1:3" x14ac:dyDescent="0.3">
      <c r="A28" s="2"/>
      <c r="B28" s="66" t="s">
        <v>1286</v>
      </c>
      <c r="C28" s="74"/>
    </row>
    <row r="29" spans="1:3" x14ac:dyDescent="0.3">
      <c r="A29" s="2"/>
      <c r="B29" s="66" t="s">
        <v>1338</v>
      </c>
      <c r="C29" s="74"/>
    </row>
    <row r="30" spans="1:3" x14ac:dyDescent="0.3">
      <c r="A30" s="2"/>
      <c r="B30" s="66" t="s">
        <v>1353</v>
      </c>
      <c r="C30" s="74"/>
    </row>
    <row r="31" spans="1:3" x14ac:dyDescent="0.3">
      <c r="A31" s="2"/>
      <c r="B31" s="66" t="s">
        <v>1403</v>
      </c>
      <c r="C31" s="74"/>
    </row>
    <row r="32" spans="1:3" x14ac:dyDescent="0.3">
      <c r="A32" s="2"/>
      <c r="B32" s="66" t="s">
        <v>1442</v>
      </c>
      <c r="C32" s="74"/>
    </row>
    <row r="33" spans="1:3" x14ac:dyDescent="0.3">
      <c r="A33" s="2"/>
      <c r="B33" s="71" t="s">
        <v>1461</v>
      </c>
      <c r="C33" s="78"/>
    </row>
  </sheetData>
  <mergeCells count="2">
    <mergeCell ref="A2:C3"/>
    <mergeCell ref="A14:A22"/>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33a4476-9146-4835-ba06-437130f451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53A18572FE4784D96DA5957729EE1EE" ma:contentTypeVersion="17" ma:contentTypeDescription="Create a new document." ma:contentTypeScope="" ma:versionID="68180b9e0e54463e8c6b169d57f92922">
  <xsd:schema xmlns:xsd="http://www.w3.org/2001/XMLSchema" xmlns:xs="http://www.w3.org/2001/XMLSchema" xmlns:p="http://schemas.microsoft.com/office/2006/metadata/properties" xmlns:ns3="733a4476-9146-4835-ba06-437130f451ff" xmlns:ns4="449d3cda-59da-446e-a8cd-c7cb57fac7ce" targetNamespace="http://schemas.microsoft.com/office/2006/metadata/properties" ma:root="true" ma:fieldsID="2002cdef28c3b8e0b9c03574d0c135bc" ns3:_="" ns4:_="">
    <xsd:import namespace="733a4476-9146-4835-ba06-437130f451ff"/>
    <xsd:import namespace="449d3cda-59da-446e-a8cd-c7cb57fac7c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a4476-9146-4835-ba06-437130f45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49d3cda-59da-446e-a8cd-c7cb57fac7c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4390EF-A6E5-4FAE-A8F9-068BF71BC28E}">
  <ds:schemaRefs>
    <ds:schemaRef ds:uri="http://schemas.openxmlformats.org/package/2006/metadata/core-properties"/>
    <ds:schemaRef ds:uri="http://purl.org/dc/terms/"/>
    <ds:schemaRef ds:uri="http://schemas.microsoft.com/office/2006/documentManagement/types"/>
    <ds:schemaRef ds:uri="http://purl.org/dc/elements/1.1/"/>
    <ds:schemaRef ds:uri="http://purl.org/dc/dcmitype/"/>
    <ds:schemaRef ds:uri="http://schemas.microsoft.com/office/infopath/2007/PartnerControls"/>
    <ds:schemaRef ds:uri="449d3cda-59da-446e-a8cd-c7cb57fac7ce"/>
    <ds:schemaRef ds:uri="733a4476-9146-4835-ba06-437130f451ff"/>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99779D5-16EE-4139-AC61-838E2E9901E1}">
  <ds:schemaRefs>
    <ds:schemaRef ds:uri="http://schemas.microsoft.com/sharepoint/v3/contenttype/forms"/>
  </ds:schemaRefs>
</ds:datastoreItem>
</file>

<file path=customXml/itemProps3.xml><?xml version="1.0" encoding="utf-8"?>
<ds:datastoreItem xmlns:ds="http://schemas.openxmlformats.org/officeDocument/2006/customXml" ds:itemID="{25359CED-6653-479E-A08E-39B67B25F1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a4476-9146-4835-ba06-437130f451ff"/>
    <ds:schemaRef ds:uri="449d3cda-59da-446e-a8cd-c7cb57fac7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Anexa 1.1. Operatii</vt:lpstr>
      <vt:lpstr>Anexa 1.2. Materiale construct</vt:lpstr>
      <vt:lpstr>Anexa 1.3 Materiale constr_DEGR</vt:lpstr>
      <vt:lpstr>Anexa 1.4. Total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RIZESCU, NICOLAE-VIOREL</dc:creator>
  <cp:keywords/>
  <dc:description/>
  <cp:lastModifiedBy>Cartu, Alexandra</cp:lastModifiedBy>
  <cp:revision/>
  <dcterms:created xsi:type="dcterms:W3CDTF">2020-04-04T12:59:39Z</dcterms:created>
  <dcterms:modified xsi:type="dcterms:W3CDTF">2026-03-19T16:10:30Z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0x010100453A18572FE4784D96DA5957729EE1EE</vt:lpwstr>
  </property>
</Properties>
</file>